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drawings/drawing2.xml" ContentType="application/vnd.openxmlformats-officedocument.drawing+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drawings/drawing3.xml" ContentType="application/vnd.openxmlformats-officedocument.drawing+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drawings/drawing4.xml" ContentType="application/vnd.openxmlformats-officedocument.drawing+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drawings/drawing5.xml" ContentType="application/vnd.openxmlformats-officedocument.drawing+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2026\2026027_PS_VgV_GSS_Spalt\03_Planer_Berater\VgV\Vertrag_OPG\"/>
    </mc:Choice>
  </mc:AlternateContent>
  <xr:revisionPtr revIDLastSave="0" documentId="13_ncr:1_{A395EFB8-6E10-46EE-801A-792243A0B7D2}" xr6:coauthVersionLast="47" xr6:coauthVersionMax="47" xr10:uidLastSave="{00000000-0000-0000-0000-000000000000}"/>
  <bookViews>
    <workbookView xWindow="28680" yWindow="-120" windowWidth="29040" windowHeight="15720" activeTab="1" xr2:uid="{00000000-000D-0000-FFFF-FFFF00000000}"/>
  </bookViews>
  <sheets>
    <sheet name="Übersicht" sheetId="17" r:id="rId1"/>
    <sheet name="OPG_MUSTER" sheetId="10" r:id="rId2"/>
    <sheet name="TA_MUSTER" sheetId="11" state="hidden" r:id="rId3"/>
    <sheet name="TWP_MUSTER" sheetId="15" state="hidden" r:id="rId4"/>
    <sheet name="FA_MUSTER" sheetId="13" state="hidden" r:id="rId5"/>
    <sheet name="BS_MUSTER" sheetId="14" state="hidden" r:id="rId6"/>
    <sheet name="SiGeKo_MUSTER" sheetId="9" state="hidden" r:id="rId7"/>
  </sheets>
  <definedNames>
    <definedName name="_Hlk85096947" localSheetId="1">OPG_MUSTER!$A$8</definedName>
    <definedName name="_xlnm.Print_Area" localSheetId="5">BS_MUSTER!$A$1:$K$46</definedName>
    <definedName name="_xlnm.Print_Area" localSheetId="4">FA_MUSTER!$A$1:$K$77</definedName>
    <definedName name="_xlnm.Print_Area" localSheetId="1">OPG_MUSTER!$A$1:$H$210</definedName>
    <definedName name="_xlnm.Print_Area" localSheetId="6">SiGeKo_MUSTER!$A$1:$K$86</definedName>
    <definedName name="_xlnm.Print_Area" localSheetId="2">TA_MUSTER!$A$1:$K$135</definedName>
    <definedName name="_xlnm.Print_Area" localSheetId="3">TWP_MUSTER!$A$1:$K$133</definedName>
    <definedName name="_xlnm.Print_Area" localSheetId="0">Übersicht!$A$1:$M$11</definedName>
    <definedName name="_xlnm.Print_Titles" localSheetId="5">BS_MUSTER!$1:$6</definedName>
    <definedName name="_xlnm.Print_Titles" localSheetId="4">FA_MUSTER!$1:$6</definedName>
    <definedName name="_xlnm.Print_Titles" localSheetId="1">OPG_MUSTER!$1:$6</definedName>
    <definedName name="_xlnm.Print_Titles" localSheetId="6">SiGeKo_MUSTER!$1:$6</definedName>
    <definedName name="_xlnm.Print_Titles" localSheetId="2">TA_MUSTER!$1:$6</definedName>
    <definedName name="_xlnm.Print_Titles" localSheetId="3">TWP_MUSTER!$1:$6</definedName>
    <definedName name="_xlnm.Print_Titles" localSheetId="0">Übersicht!$1:$5</definedName>
    <definedName name="Print_Titles" localSheetId="5">BS_MUSTER!$1:$6</definedName>
    <definedName name="Print_Titles" localSheetId="4">FA_MUSTER!$1:$6</definedName>
    <definedName name="Print_Titles" localSheetId="1">OPG_MUSTER!$1:$6</definedName>
    <definedName name="Print_Titles" localSheetId="6">SiGeKo_MUSTER!$1:$6</definedName>
    <definedName name="Print_Titles" localSheetId="2">TA_MUSTER!$1:$6</definedName>
    <definedName name="Print_Titles" localSheetId="3">TWP_MUSTER!$1:$6</definedName>
    <definedName name="Print_Titles" localSheetId="0">Übersicht!$1:$4</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2" i="10" l="1"/>
  <c r="G193" i="10"/>
  <c r="H193" i="10" s="1"/>
  <c r="G184" i="10"/>
  <c r="H184" i="10" s="1"/>
  <c r="G175" i="10"/>
  <c r="H175" i="10" s="1"/>
  <c r="G156" i="10"/>
  <c r="H156" i="10" s="1"/>
  <c r="G147" i="10"/>
  <c r="H147" i="10" s="1"/>
  <c r="G138" i="10"/>
  <c r="H138" i="10" s="1"/>
  <c r="G129" i="10"/>
  <c r="H129" i="10" s="1"/>
  <c r="G121" i="10"/>
  <c r="H121" i="10" s="1"/>
  <c r="L11" i="17"/>
  <c r="L10" i="17"/>
  <c r="L9" i="17"/>
  <c r="L8" i="17"/>
  <c r="L7" i="17"/>
  <c r="L6" i="17"/>
  <c r="H210" i="10" l="1"/>
  <c r="H164" i="10"/>
  <c r="G102" i="10"/>
  <c r="H102" i="10" s="1"/>
  <c r="G93" i="10"/>
  <c r="H93" i="10" s="1"/>
  <c r="G84" i="10"/>
  <c r="H84" i="10" s="1"/>
  <c r="G75" i="10"/>
  <c r="H75" i="10" s="1"/>
  <c r="G67" i="10"/>
  <c r="H67" i="10" s="1"/>
  <c r="H110" i="10" l="1"/>
  <c r="K70" i="13"/>
  <c r="K63" i="13"/>
  <c r="K55" i="13"/>
  <c r="K49" i="13"/>
  <c r="K77" i="13" l="1"/>
  <c r="K123" i="15" l="1"/>
  <c r="K115" i="15"/>
  <c r="K106" i="15"/>
  <c r="K98" i="15"/>
  <c r="K92" i="15"/>
  <c r="K81" i="15"/>
  <c r="K73" i="15"/>
  <c r="K64" i="15"/>
  <c r="K56" i="15"/>
  <c r="K50" i="15"/>
  <c r="K87" i="15" l="1"/>
  <c r="K131" i="15" s="1"/>
  <c r="K129" i="15"/>
  <c r="K132" i="15" s="1"/>
  <c r="K133" i="15"/>
  <c r="K125" i="11" l="1"/>
  <c r="K117" i="11"/>
  <c r="K110" i="11"/>
  <c r="K102" i="11"/>
  <c r="K94" i="11"/>
  <c r="K131" i="11" s="1"/>
  <c r="K134" i="11" s="1"/>
  <c r="K84" i="11"/>
  <c r="K76" i="11"/>
  <c r="K69" i="11"/>
  <c r="K61" i="11"/>
  <c r="K54" i="11"/>
  <c r="K90" i="11" l="1"/>
  <c r="K133" i="11" s="1"/>
  <c r="K135" i="11" s="1"/>
  <c r="K77" i="9" l="1"/>
  <c r="K68" i="9"/>
  <c r="K61" i="9"/>
  <c r="K50" i="9"/>
  <c r="K8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5F6CF4AC-6B3C-4E6B-8428-739CE34B8F0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M5" authorId="0" shapeId="0" xr:uid="{19F71E42-9019-4599-81FF-872CE589A63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<sst xmlns="http://schemas.openxmlformats.org/spreadsheetml/2006/main" count="1575" uniqueCount="383">
  <si>
    <t>1.1</t>
  </si>
  <si>
    <t>1.2</t>
  </si>
  <si>
    <t>1.3</t>
  </si>
  <si>
    <t>1.4</t>
  </si>
  <si>
    <t>2.1</t>
  </si>
  <si>
    <t>2.2</t>
  </si>
  <si>
    <t>2.3</t>
  </si>
  <si>
    <t>1.5</t>
  </si>
  <si>
    <t>2.4</t>
  </si>
  <si>
    <t>Name des Bewerbers:</t>
  </si>
  <si>
    <t>Ausschlusskriterien / Vollständigkeit der Bewerbungsunterlagen</t>
  </si>
  <si>
    <t>Formale Prüfung</t>
  </si>
  <si>
    <t xml:space="preserve">lfd.-Nr. </t>
  </si>
  <si>
    <t>Fristgerechter Eingang der Bewerbungsunterlagen</t>
  </si>
  <si>
    <t>Teilnahmeantrag liegt vor</t>
  </si>
  <si>
    <t>1.6</t>
  </si>
  <si>
    <t>1.7</t>
  </si>
  <si>
    <t>1.8</t>
  </si>
  <si>
    <t>1.9</t>
  </si>
  <si>
    <t>1.10</t>
  </si>
  <si>
    <t>1.11</t>
  </si>
  <si>
    <t>Ja</t>
  </si>
  <si>
    <t>Nein</t>
  </si>
  <si>
    <t>nicht erf.</t>
  </si>
  <si>
    <t>2.5</t>
  </si>
  <si>
    <t>2.6</t>
  </si>
  <si>
    <t>Bestätigung der technischen Ausrüstung liegt vor</t>
  </si>
  <si>
    <t>Fachliche Eignung nach Referenzprojekten</t>
  </si>
  <si>
    <t>3.1</t>
  </si>
  <si>
    <t>3.1.1</t>
  </si>
  <si>
    <t>3.1.2</t>
  </si>
  <si>
    <t>3.1.3</t>
  </si>
  <si>
    <t>3</t>
  </si>
  <si>
    <t>Es liegt kein Ausschlussgrund vor</t>
  </si>
  <si>
    <t>4</t>
  </si>
  <si>
    <t>Vergleichbare Referenzen</t>
  </si>
  <si>
    <t>4.1</t>
  </si>
  <si>
    <t>XXX</t>
  </si>
  <si>
    <t>Bereich</t>
  </si>
  <si>
    <t>Wichtung</t>
  </si>
  <si>
    <t>Punkte</t>
  </si>
  <si>
    <t>Bewertung</t>
  </si>
  <si>
    <t>Vergleichbarkeit der Bauaufgabe</t>
  </si>
  <si>
    <t>Geplantes Projekt ist:</t>
  </si>
  <si>
    <t>4.1.1</t>
  </si>
  <si>
    <t>3 Punkte:</t>
  </si>
  <si>
    <t>2 Punkte:</t>
  </si>
  <si>
    <t>4.1.2</t>
  </si>
  <si>
    <t>4.1.3</t>
  </si>
  <si>
    <t>4.1.4</t>
  </si>
  <si>
    <t>4 Punkte:</t>
  </si>
  <si>
    <t>1 Punkt:</t>
  </si>
  <si>
    <t>Vergleichbarkeit der Fläche (BGF)</t>
  </si>
  <si>
    <t>Referenz ist:</t>
  </si>
  <si>
    <t xml:space="preserve">Ja </t>
  </si>
  <si>
    <t>3.1.4</t>
  </si>
  <si>
    <t>1 bis 3</t>
  </si>
  <si>
    <t>Gesamtbewertung</t>
  </si>
  <si>
    <t>3.2</t>
  </si>
  <si>
    <t>3.2.1</t>
  </si>
  <si>
    <t>3.2.2</t>
  </si>
  <si>
    <t>3.2.3</t>
  </si>
  <si>
    <t>Bauaufgabe und Referenz stimmen vollständig überein</t>
  </si>
  <si>
    <t>Bauaufgabe und Referenz stimmen weitestgehend überein</t>
  </si>
  <si>
    <t>Art der Leistung</t>
  </si>
  <si>
    <t>Neubau eines Hochhauses im Zentrum</t>
  </si>
  <si>
    <t>Neubau</t>
  </si>
  <si>
    <t>≥ 20.000 m²</t>
  </si>
  <si>
    <t>≥ 40.000 m²</t>
  </si>
  <si>
    <t>4.2</t>
  </si>
  <si>
    <t>4.2.1</t>
  </si>
  <si>
    <t>4.2.2</t>
  </si>
  <si>
    <t>4.2.3</t>
  </si>
  <si>
    <t>Nachweis Berufshaftpflichtversicherung mit ausreichender Deckungsbestätigung liegt vor</t>
  </si>
  <si>
    <t>Nachweis zum Personalbestand liegt vor und entspricht den Anforderungen</t>
  </si>
  <si>
    <t>Neubau eines Gebäudes gem. Sonderbauverordnung</t>
  </si>
  <si>
    <t>5 Punkte:</t>
  </si>
  <si>
    <t>≥ 10.000.000 €</t>
  </si>
  <si>
    <t>1 bis 5</t>
  </si>
  <si>
    <t>≥ 10.000 m²</t>
  </si>
  <si>
    <t>≥ 30.000 m²</t>
  </si>
  <si>
    <t>1.12</t>
  </si>
  <si>
    <t xml:space="preserve"> rd. 84.000 m²</t>
  </si>
  <si>
    <t>≥ 20.000.000 €</t>
  </si>
  <si>
    <t>≥ 30.000.000 €</t>
  </si>
  <si>
    <t>≥ 40.000.000 €</t>
  </si>
  <si>
    <t>Maßgebende Mindestanforderungen</t>
  </si>
  <si>
    <t>2.7</t>
  </si>
  <si>
    <t>ja</t>
  </si>
  <si>
    <t>nein</t>
  </si>
  <si>
    <t>4.2.4</t>
  </si>
  <si>
    <t>4.2.5</t>
  </si>
  <si>
    <r>
      <t>Eine vergleichbare Leistung für ein Objekt mit Erbringung von "</t>
    </r>
    <r>
      <rPr>
        <b/>
        <sz val="8"/>
        <color theme="1"/>
        <rFont val="Arial"/>
        <family val="2"/>
      </rPr>
      <t>Planung</t>
    </r>
    <r>
      <rPr>
        <sz val="8"/>
        <color theme="1"/>
        <rFont val="Arial"/>
        <family val="2"/>
      </rPr>
      <t xml:space="preserve"> der Ausführung" und "</t>
    </r>
    <r>
      <rPr>
        <b/>
        <sz val="8"/>
        <color theme="1"/>
        <rFont val="Arial"/>
        <family val="2"/>
      </rPr>
      <t>Ausführung"</t>
    </r>
    <r>
      <rPr>
        <sz val="8"/>
        <color theme="1"/>
        <rFont val="Arial"/>
        <family val="2"/>
      </rPr>
      <t xml:space="preserve"> des Bauvorhabens;</t>
    </r>
  </si>
  <si>
    <t xml:space="preserve">Bezeichnung der 1. Referenz im Bereich </t>
  </si>
  <si>
    <t>"SiGeKo":</t>
  </si>
  <si>
    <t>Büro-, Verwaltungsgebäude; HZ IV</t>
  </si>
  <si>
    <r>
      <t xml:space="preserve">(Büro-, Verwaltungsgebäude gem. Anlage 10.2 Objektliste 
HOAI 2021; HZ </t>
    </r>
    <r>
      <rPr>
        <sz val="8"/>
        <color theme="1"/>
        <rFont val="Calibri"/>
        <family val="2"/>
      </rPr>
      <t>≥</t>
    </r>
    <r>
      <rPr>
        <sz val="8"/>
        <color theme="1"/>
        <rFont val="Arial"/>
        <family val="2"/>
      </rPr>
      <t xml:space="preserve"> IV)</t>
    </r>
  </si>
  <si>
    <t>(Objekt des Bereichs „Büro/Verwaltung/Staat/Kommune“ gem. Anlage 10.2 Objektliste HOAI 2021; HZ ≥ IV)</t>
  </si>
  <si>
    <t>(Objekt des Bereichs „Büro/Verwaltung/Staat/Kommune“ gem. Anlage 10.2 Objektliste HOAI 2021; HZ III)</t>
  </si>
  <si>
    <t>Neubau eines Gebäudes gem. Sonderbauverordnung 
in zentraler Innenstadtlage</t>
  </si>
  <si>
    <t>≥ 50.000 m²</t>
  </si>
  <si>
    <t>Vergleichbarkeit des Bauvolumens</t>
  </si>
  <si>
    <t>(Vorläufige) Baukosten netto (KG 200 bis 600):</t>
  </si>
  <si>
    <t>rd. 350 Mio. €</t>
  </si>
  <si>
    <t>≥ 50.000.000 €</t>
  </si>
  <si>
    <t xml:space="preserve">Bezeichnung der 2. Referenz im Bereich </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</si>
  <si>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</si>
  <si>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</si>
  <si>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</si>
  <si>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</si>
  <si>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</si>
  <si>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</si>
  <si>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</si>
  <si>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</si>
  <si>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</si>
  <si>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Bewerbung als BG - federführendes Büro:</t>
  </si>
  <si>
    <t>1.10.2</t>
  </si>
  <si>
    <t>Bewerbung als BG - nicht federführend:</t>
  </si>
  <si>
    <t>1.10.3</t>
  </si>
  <si>
    <t>Formblatt 09 - Erklärung Unterauftragnehmer liegt vor</t>
  </si>
  <si>
    <t>1.11.1</t>
  </si>
  <si>
    <t>1.11.2</t>
  </si>
  <si>
    <t>Unterauftragnehmer:</t>
  </si>
  <si>
    <t>Formblatt 10 - russlandfreie Lieferkette liegt vor</t>
  </si>
  <si>
    <t>Maßgebende Mindeststandards</t>
  </si>
  <si>
    <t>Formlose Bankerklärung  zur allg. Kreditwürdigkeit (nicht älter als 12 Monate) liegt vor</t>
  </si>
  <si>
    <t>Auszug Handelsregister bzw. Berufsregister liegt vor</t>
  </si>
  <si>
    <t>Nachweis Gesamtumsatz / Umsatz für die vergleichbare Leistung liegt vor und entspricht die Anforderungen</t>
  </si>
  <si>
    <t>Nachweis Eignung des verantwortlichen Berufsträgers liegt vor</t>
  </si>
  <si>
    <t>0 Punkte:</t>
  </si>
  <si>
    <t>0 bis 1</t>
  </si>
  <si>
    <t>Vergleichbarkeit der erbrachten Leistungsphasen</t>
  </si>
  <si>
    <t>0 bis 3</t>
  </si>
  <si>
    <t>Zu vergebene LPH:</t>
  </si>
  <si>
    <t>LPH 1 bis 9</t>
  </si>
  <si>
    <t>Erbringung von LPH 1 bis 9</t>
  </si>
  <si>
    <r>
      <t>Erbringung von</t>
    </r>
    <r>
      <rPr>
        <sz val="10.4"/>
        <color theme="1"/>
        <rFont val="Arial"/>
        <family val="2"/>
      </rPr>
      <t xml:space="preserve"> </t>
    </r>
    <r>
      <rPr>
        <sz val="8"/>
        <color theme="1"/>
        <rFont val="Arial"/>
        <family val="2"/>
      </rPr>
      <t>5 Leistungsphasen</t>
    </r>
  </si>
  <si>
    <t>Erbringung von 4 Leistungsphasen</t>
  </si>
  <si>
    <t>0 bis 2</t>
  </si>
  <si>
    <t>Baukosten brutto (KG 200 bis 600):</t>
  </si>
  <si>
    <t>rd. 4 Mio. €</t>
  </si>
  <si>
    <t>≥ 4.000.000 €</t>
  </si>
  <si>
    <t>≥ 3.500.000 €</t>
  </si>
  <si>
    <t>≥ 3.000.000 €</t>
  </si>
  <si>
    <t>4.1.5</t>
  </si>
  <si>
    <t xml:space="preserve"> rd. 1.100 m²</t>
  </si>
  <si>
    <t>≥ 1.000 m²</t>
  </si>
  <si>
    <t>≥ 750 m²</t>
  </si>
  <si>
    <t>≥ 500 m²</t>
  </si>
  <si>
    <r>
      <rPr>
        <sz val="8"/>
        <color theme="1"/>
        <rFont val="Calibri"/>
        <family val="2"/>
      </rPr>
      <t>≤</t>
    </r>
    <r>
      <rPr>
        <sz val="8"/>
        <color theme="1"/>
        <rFont val="Arial"/>
        <family val="2"/>
      </rPr>
      <t xml:space="preserve"> 500 m²</t>
    </r>
  </si>
  <si>
    <t>Verwendung von Fördermitteln</t>
  </si>
  <si>
    <t>2.8</t>
  </si>
  <si>
    <t>"Fachplanung Technische Ausrüstung" - 
ALG 1 -3, 7, 8 (Anlagenautomation):</t>
  </si>
  <si>
    <t>Vergleichbarkeit der Anlagengruppen</t>
  </si>
  <si>
    <t>ALG 1 bis 8, HZ ≥ II</t>
  </si>
  <si>
    <t>Erbringung von 6 Leistungsphasen (davon mind. LPH 8)</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</si>
  <si>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</si>
  <si>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</si>
  <si>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</si>
  <si>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</si>
  <si>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1. Referenz: "Fachplanung Technische Ausrüstung" - ALG 1 bis 3, 7 und 8
(Mindestens 1 Referenz muss die nachfolgenden Unterkriterien kumulativ erfüllen):</t>
  </si>
  <si>
    <t>2. Referenz: "Fachplanung Technische Ausrüstung" - ALG 4, 5 
(Mindestens 1 Referenz muss die nachfolgenden Unterkriterien kumulativ erfüllen):</t>
  </si>
  <si>
    <t>Nachweis Eignung der techn. Leitung liegt vor und entspricht den Anforderungen</t>
  </si>
  <si>
    <t>Nachweis Eignung des Projektteams liegt vor und entspricht den Anforderungen</t>
  </si>
  <si>
    <t>2.9</t>
  </si>
  <si>
    <t>Fachliche Eignung nach Referenzprojekt</t>
  </si>
  <si>
    <t>3.3</t>
  </si>
  <si>
    <t>Mindestkriterien für die eingereichte Referenz werden erfüllt</t>
  </si>
  <si>
    <t>3.4</t>
  </si>
  <si>
    <t>Zwischensumme: Referenz 2 - "Fachplanung Technische Ausrüstung" - ALG 4, 5 und 8</t>
  </si>
  <si>
    <t>Zwischensumme: Referenz 1 - "Fachplanung Technische Ausrüstung" - ALG 1-3 und 7</t>
  </si>
  <si>
    <t xml:space="preserve">Zwischensumme: Referenz 2 − "Fachplanung Technische Ausrüstung" - ALG 4, 5 und 8 </t>
  </si>
  <si>
    <t>Zwischensumme: Referenz 1 − "Fachplanung Technische Ausrüstung" - ALG 1-3 und 7</t>
  </si>
  <si>
    <t>Erbringung von 7 Anlagengruppen 
(davon mind. ALG 1 bis 3 und 7); HZ ≥ II</t>
  </si>
  <si>
    <t>Erbringung von 6 Anlagengruppen gem. Anlage 15.2 Objektliste (davon mind. ALG 1 bis 3und 7); HZ ≥ II</t>
  </si>
  <si>
    <t xml:space="preserve">Anlagengruppen 1 bis 3 und 7 gem. Anlage 15.2 Objektliste </t>
  </si>
  <si>
    <r>
      <t>BEISPIEL</t>
    </r>
    <r>
      <rPr>
        <i/>
        <sz val="10"/>
        <color theme="1"/>
        <rFont val="Arial"/>
        <family val="2"/>
      </rPr>
      <t xml:space="preserve"> (bitte verfahrenspezifisch anpassen):</t>
    </r>
  </si>
  <si>
    <r>
      <t>Eine vergleichbare Leistung mit</t>
    </r>
    <r>
      <rPr>
        <b/>
        <sz val="8"/>
        <color theme="1"/>
        <rFont val="Arial"/>
        <family val="2"/>
      </rPr>
      <t xml:space="preserve"> Baukosten</t>
    </r>
    <r>
      <rPr>
        <sz val="8"/>
        <color theme="1"/>
        <rFont val="Arial"/>
        <family val="2"/>
      </rPr>
      <t xml:space="preserve"> (KG 300 + 400) </t>
    </r>
    <r>
      <rPr>
        <u/>
        <sz val="8"/>
        <color theme="1"/>
        <rFont val="Arial"/>
        <family val="2"/>
      </rPr>
      <t>≥ X Mio. € brutto</t>
    </r>
  </si>
  <si>
    <r>
      <t xml:space="preserve">Eine vergleichbare Leistung mit einer </t>
    </r>
    <r>
      <rPr>
        <b/>
        <sz val="8"/>
        <color theme="1"/>
        <rFont val="Arial"/>
        <family val="2"/>
      </rPr>
      <t xml:space="preserve">Bruttogrundfläche (BGF) </t>
    </r>
    <r>
      <rPr>
        <sz val="8"/>
        <color theme="1"/>
        <rFont val="Arial"/>
        <family val="2"/>
      </rPr>
      <t xml:space="preserve">von </t>
    </r>
    <r>
      <rPr>
        <u/>
        <sz val="8"/>
        <color theme="1"/>
        <rFont val="Arial"/>
        <family val="2"/>
      </rPr>
      <t>mind. XXX m² BGF</t>
    </r>
  </si>
  <si>
    <r>
      <t xml:space="preserve">Anlage 03_Bewertungsmatrix Teilnahmewettbewerb – </t>
    </r>
    <r>
      <rPr>
        <b/>
        <sz val="9"/>
        <color theme="7"/>
        <rFont val="Arial"/>
        <family val="2"/>
      </rPr>
      <t>NICHT VOM BEWERBER AUSZUFÜLLEN!</t>
    </r>
  </si>
  <si>
    <r>
      <t>Anlage 03_Bewertungsmatrix Teilnahmewettbewerb –</t>
    </r>
    <r>
      <rPr>
        <b/>
        <sz val="9"/>
        <color theme="7"/>
        <rFont val="Arial"/>
        <family val="2"/>
      </rPr>
      <t xml:space="preserve"> NICHT VOM BEWERBER AUSZUFÜLLEN!</t>
    </r>
  </si>
  <si>
    <r>
      <t xml:space="preserve">Eine vergleichbare Leistung für ein Objekt mit einer </t>
    </r>
    <r>
      <rPr>
        <b/>
        <sz val="8"/>
        <color theme="1"/>
        <rFont val="Arial"/>
        <family val="2"/>
      </rPr>
      <t>BGF von mindestens XX m²</t>
    </r>
    <r>
      <rPr>
        <sz val="8"/>
        <color theme="1"/>
        <rFont val="Arial"/>
        <family val="2"/>
      </rPr>
      <t>;</t>
    </r>
  </si>
  <si>
    <r>
      <t xml:space="preserve">Eine vergleichbare Leistung </t>
    </r>
    <r>
      <rPr>
        <u/>
        <sz val="8"/>
        <color theme="1"/>
        <rFont val="Arial"/>
        <family val="2"/>
      </rPr>
      <t>mit vorläufigen Baukosten (KG 200 bis 600)</t>
    </r>
    <r>
      <rPr>
        <sz val="8"/>
        <color theme="1"/>
        <rFont val="Arial"/>
        <family val="2"/>
      </rPr>
      <t xml:space="preserve"> </t>
    </r>
    <r>
      <rPr>
        <b/>
        <sz val="8"/>
        <color theme="1"/>
        <rFont val="Arial"/>
        <family val="2"/>
      </rPr>
      <t>≥ XX Mio. € netto.</t>
    </r>
  </si>
  <si>
    <t>Verhandlungsverfahren mit Teilnahmewettbewerb für (Baumaßnahme) – (Leistungsbild)</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</si>
  <si>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</si>
  <si>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</si>
  <si>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</si>
  <si>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</si>
  <si>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</si>
  <si>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</si>
  <si>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</si>
  <si>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</si>
  <si>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</si>
  <si>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</si>
  <si>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</si>
  <si>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25.000.000 €</t>
  </si>
  <si>
    <t>≥ 15.000.000 €</t>
  </si>
  <si>
    <t>1 bis 4</t>
  </si>
  <si>
    <t>rd. 22.000 m²</t>
  </si>
  <si>
    <t>≥ 15.000 m²</t>
  </si>
  <si>
    <t>≥ 5.000 m²</t>
  </si>
  <si>
    <t>1 Punkte:</t>
  </si>
  <si>
    <t>Zwischensumme: Referenz 1 - "Fachplanung Tragwerksplanung"</t>
  </si>
  <si>
    <t>Zwischensumme: Referenz 2 - "Fachplanung Tragwerksplanung"</t>
  </si>
  <si>
    <t>Parkplatzgestaltung</t>
  </si>
  <si>
    <t>LPH 1 bis 4, 8, 9</t>
  </si>
  <si>
    <r>
      <t xml:space="preserve">Erbringung von ≥ 6 LPH (Bereich LPH 1 - 4, 8, 9) </t>
    </r>
    <r>
      <rPr>
        <b/>
        <u/>
        <sz val="8"/>
        <color theme="1"/>
        <rFont val="Arial"/>
        <family val="2"/>
      </rPr>
      <t>inkl. LPH 8</t>
    </r>
  </si>
  <si>
    <r>
      <t xml:space="preserve">Erbringung von ≥ 5 LPH (Bereich LPH 1 - 4, 8, 9) </t>
    </r>
    <r>
      <rPr>
        <b/>
        <u/>
        <sz val="8"/>
        <color theme="1"/>
        <rFont val="Arial"/>
        <family val="2"/>
      </rPr>
      <t>inkl. LPH 8</t>
    </r>
  </si>
  <si>
    <r>
      <t xml:space="preserve">Erbringung von ≥ 4 LPH (Bereich LPH 1 - 4, 8, 9) </t>
    </r>
    <r>
      <rPr>
        <b/>
        <u/>
        <sz val="8"/>
        <color theme="1"/>
        <rFont val="Arial"/>
        <family val="2"/>
      </rPr>
      <t>inkl. LPH 8</t>
    </r>
  </si>
  <si>
    <t>rd. 270 T€</t>
  </si>
  <si>
    <t>≥ 200.000 €</t>
  </si>
  <si>
    <t>≥ 100.000 €</t>
  </si>
  <si>
    <t>&lt; 100.000 €</t>
  </si>
  <si>
    <t>rd. 170 m²</t>
  </si>
  <si>
    <t>≥ 150 m²</t>
  </si>
  <si>
    <t>≥ 100 m²</t>
  </si>
  <si>
    <t>&lt; 100 m²</t>
  </si>
  <si>
    <t xml:space="preserve">Bezeichnung der Referenz im Bereich </t>
  </si>
  <si>
    <t>"Objektplanung Freianlagen":</t>
  </si>
  <si>
    <t>(Vorläufige) Baukosten netto (KG 500):</t>
  </si>
  <si>
    <t>Gesamtsumme</t>
  </si>
  <si>
    <t>"Fachplanung Tragwerksplanung":</t>
  </si>
  <si>
    <r>
      <t>Eine vergleichbare Leistung mit</t>
    </r>
    <r>
      <rPr>
        <b/>
        <sz val="8"/>
        <color theme="1"/>
        <rFont val="Arial"/>
        <family val="2"/>
      </rPr>
      <t xml:space="preserve"> Baukosten</t>
    </r>
    <r>
      <rPr>
        <sz val="8"/>
        <color theme="1"/>
        <rFont val="Arial"/>
        <family val="2"/>
      </rPr>
      <t xml:space="preserve"> (KG 300 + 400) ≥ X Mio. € netto</t>
    </r>
  </si>
  <si>
    <r>
      <t>Eine vergleichbare Leistung mit</t>
    </r>
    <r>
      <rPr>
        <b/>
        <sz val="8"/>
        <color theme="1"/>
        <rFont val="Arial"/>
        <family val="2"/>
      </rPr>
      <t xml:space="preserve"> Baukosten</t>
    </r>
    <r>
      <rPr>
        <sz val="8"/>
        <color theme="1"/>
        <rFont val="Arial"/>
        <family val="2"/>
      </rPr>
      <t xml:space="preserve"> (KG 500) ≥ X Mio. € netto</t>
    </r>
  </si>
  <si>
    <r>
      <t xml:space="preserve">Eine vergleichbare Leistung für den </t>
    </r>
    <r>
      <rPr>
        <b/>
        <sz val="8"/>
        <color theme="1"/>
        <rFont val="Arial"/>
        <family val="2"/>
      </rPr>
      <t>Neubau</t>
    </r>
    <r>
      <rPr>
        <sz val="8"/>
        <color theme="1"/>
        <rFont val="Arial"/>
        <family val="2"/>
      </rPr>
      <t xml:space="preserve"> eines Objekts mit Erbringung von </t>
    </r>
    <r>
      <rPr>
        <b/>
        <sz val="8"/>
        <color theme="1"/>
        <rFont val="Arial"/>
        <family val="2"/>
      </rPr>
      <t>Anlagengruppe X bis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</si>
  <si>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mit Erbringung von </t>
    </r>
    <r>
      <rPr>
        <b/>
        <sz val="8"/>
        <color theme="1"/>
        <rFont val="Arial"/>
        <family val="2"/>
      </rPr>
      <t>mindestens X LPH</t>
    </r>
    <r>
      <rPr>
        <sz val="8"/>
        <color theme="1"/>
        <rFont val="Arial"/>
        <family val="2"/>
      </rPr>
      <t xml:space="preserve"> im Bereich LPH X bis X;</t>
    </r>
  </si>
  <si>
    <r>
      <t xml:space="preserve">Eine vergleichbare Leistung für den </t>
    </r>
    <r>
      <rPr>
        <b/>
        <sz val="8"/>
        <color theme="1"/>
        <rFont val="Arial"/>
        <family val="2"/>
      </rPr>
      <t xml:space="preserve">Neubau </t>
    </r>
    <r>
      <rPr>
        <sz val="8"/>
        <color theme="1"/>
        <rFont val="Arial"/>
        <family val="2"/>
      </rPr>
      <t xml:space="preserve">eines Objekts mit Erbringung von </t>
    </r>
    <r>
      <rPr>
        <b/>
        <sz val="8"/>
        <color theme="1"/>
        <rFont val="Arial"/>
        <family val="2"/>
      </rPr>
      <t>Anlagengruppen X und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</si>
  <si>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für den </t>
    </r>
    <r>
      <rPr>
        <b/>
        <sz val="8"/>
        <color theme="1"/>
        <rFont val="Arial"/>
        <family val="2"/>
      </rPr>
      <t>Neubau</t>
    </r>
    <r>
      <rPr>
        <sz val="8"/>
        <color theme="1"/>
        <rFont val="Arial"/>
        <family val="2"/>
      </rPr>
      <t xml:space="preserve"> eines Tragwerks gem. Anlage 14.2 Objektliste HOAI 2021 mit einer </t>
    </r>
    <r>
      <rPr>
        <b/>
        <sz val="8"/>
        <color theme="1"/>
        <rFont val="Arial"/>
        <family val="2"/>
      </rPr>
      <t xml:space="preserve">HZ ≥ XX </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</si>
  <si>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</si>
  <si>
    <r>
      <t xml:space="preserve">Eine vergleichbare Leistung für den </t>
    </r>
    <r>
      <rPr>
        <b/>
        <sz val="8"/>
        <color theme="1"/>
        <rFont val="Arial"/>
        <family val="2"/>
      </rPr>
      <t>Neubau</t>
    </r>
    <r>
      <rPr>
        <sz val="8"/>
        <color theme="1"/>
        <rFont val="Arial"/>
        <family val="2"/>
      </rPr>
      <t xml:space="preserve"> eines Objekts einer </t>
    </r>
    <r>
      <rPr>
        <b/>
        <sz val="8"/>
        <color theme="1"/>
        <rFont val="Arial"/>
        <family val="2"/>
      </rPr>
      <t xml:space="preserve">Spiel- und Sportanlage </t>
    </r>
    <r>
      <rPr>
        <sz val="8"/>
        <color theme="1"/>
        <rFont val="Arial"/>
        <family val="2"/>
      </rPr>
      <t xml:space="preserve">gem. Anlage 11.2 Objektliste HOAI 2021 mit einer </t>
    </r>
    <r>
      <rPr>
        <b/>
        <sz val="8"/>
        <color theme="1"/>
        <rFont val="Arial"/>
        <family val="2"/>
      </rPr>
      <t>HZ ≥ XX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</si>
  <si>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Objekts mit einem </t>
    </r>
    <r>
      <rPr>
        <b/>
        <sz val="8"/>
        <color theme="1"/>
        <rFont val="Arial"/>
        <family val="2"/>
      </rPr>
      <t>Nutzungsbeiwert n ≥ X</t>
    </r>
    <r>
      <rPr>
        <sz val="8"/>
        <color theme="1"/>
        <rFont val="Arial"/>
        <family val="2"/>
      </rPr>
      <t xml:space="preserve"> gem. AHO Heft Nr. 17, Kap. 1.2</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</si>
  <si>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1 bis 5 und 8</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</si>
  <si>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</si>
  <si>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Objektes des Bereichs </t>
    </r>
    <r>
      <rPr>
        <b/>
        <sz val="8"/>
        <color theme="1"/>
        <rFont val="Arial"/>
        <family val="2"/>
      </rPr>
      <t xml:space="preserve">„XXX“ </t>
    </r>
    <r>
      <rPr>
        <sz val="8"/>
        <color theme="1"/>
        <rFont val="Arial"/>
        <family val="2"/>
      </rPr>
      <t xml:space="preserve">gem. Anlage 10.2 Objektliste HOAI 2021 mit einer </t>
    </r>
    <r>
      <rPr>
        <b/>
        <sz val="8"/>
        <color theme="1"/>
        <rFont val="Arial"/>
        <family val="2"/>
      </rPr>
      <t>HZ ≥ XX</t>
    </r>
    <r>
      <rPr>
        <sz val="8"/>
        <color theme="1"/>
        <rFont val="Arial"/>
        <family val="2"/>
      </rPr>
      <t>;</t>
    </r>
  </si>
  <si>
    <r>
      <t xml:space="preserve">Eine vergleichbare Leistung für ein Objekt </t>
    </r>
    <r>
      <rPr>
        <u/>
        <sz val="8"/>
        <color theme="1"/>
        <rFont val="Arial"/>
        <family val="2"/>
      </rPr>
      <t>mit Baukosten (KG 400)</t>
    </r>
    <r>
      <rPr>
        <sz val="8"/>
        <color theme="1"/>
        <rFont val="Arial"/>
        <family val="2"/>
      </rPr>
      <t xml:space="preserve"> </t>
    </r>
    <r>
      <rPr>
        <b/>
        <sz val="8"/>
        <color theme="1"/>
        <rFont val="Calibri"/>
        <family val="2"/>
      </rPr>
      <t>≥</t>
    </r>
    <r>
      <rPr>
        <b/>
        <sz val="8"/>
        <color theme="1"/>
        <rFont val="Arial"/>
        <family val="2"/>
      </rPr>
      <t xml:space="preserve"> X Mio. € brutto</t>
    </r>
  </si>
  <si>
    <t>Stand: 15.10.2025</t>
  </si>
  <si>
    <t>JA</t>
  </si>
  <si>
    <t>NEIN</t>
  </si>
  <si>
    <t>Nachweis Umsatz für die vergleichbare Leistung liegt vor und entspricht die Anforderungen</t>
  </si>
  <si>
    <t>Auszug Handelsregister, Partnerschaftsregister, Berufsregister oder vergleichbar liegt vor</t>
  </si>
  <si>
    <t>Erläuterungen zur Bewertung der Referenzen</t>
  </si>
  <si>
    <r>
      <t>nf</t>
    </r>
    <r>
      <rPr>
        <vertAlign val="superscript"/>
        <sz val="10"/>
        <color theme="1"/>
        <rFont val="Arial"/>
        <family val="2"/>
      </rPr>
      <t>1</t>
    </r>
  </si>
  <si>
    <r>
      <t xml:space="preserve">Eine vergleichbare Leistung mit </t>
    </r>
    <r>
      <rPr>
        <b/>
        <sz val="10"/>
        <color theme="1"/>
        <rFont val="Arial"/>
        <family val="2"/>
      </rPr>
      <t>Verwendung von Fördermitteln</t>
    </r>
    <r>
      <rPr>
        <sz val="10"/>
        <color theme="1"/>
        <rFont val="Arial"/>
        <family val="2"/>
      </rPr>
      <t>.</t>
    </r>
  </si>
  <si>
    <r>
      <t xml:space="preserve">Die Mindestanforderungen an die Eignung werden erfüllt. Es liegt </t>
    </r>
    <r>
      <rPr>
        <b/>
        <u/>
        <sz val="10"/>
        <color theme="0"/>
        <rFont val="Arial"/>
        <family val="2"/>
      </rPr>
      <t>kein</t>
    </r>
    <r>
      <rPr>
        <b/>
        <sz val="10"/>
        <color theme="0"/>
        <rFont val="Arial"/>
        <family val="2"/>
      </rPr>
      <t xml:space="preserve"> Ausschlussgrund vor.</t>
    </r>
  </si>
  <si>
    <t>Mindestanforderungen an die Referenz "Objektplanung Gebäude":</t>
  </si>
  <si>
    <t>3.1.5</t>
  </si>
  <si>
    <t>0.</t>
  </si>
  <si>
    <t>Datum</t>
  </si>
  <si>
    <r>
      <rPr>
        <vertAlign val="superscript"/>
        <sz val="8"/>
        <color theme="1"/>
        <rFont val="Arial"/>
        <family val="2"/>
      </rPr>
      <t>1</t>
    </r>
    <r>
      <rPr>
        <sz val="8"/>
        <color theme="1"/>
        <rFont val="Arial"/>
        <family val="2"/>
      </rPr>
      <t xml:space="preserve"> = </t>
    </r>
    <r>
      <rPr>
        <b/>
        <sz val="8"/>
        <color theme="1"/>
        <rFont val="Arial"/>
        <family val="2"/>
      </rPr>
      <t>n</t>
    </r>
    <r>
      <rPr>
        <sz val="8"/>
        <color theme="1"/>
        <rFont val="Arial"/>
        <family val="2"/>
      </rPr>
      <t xml:space="preserve">icht </t>
    </r>
    <r>
      <rPr>
        <b/>
        <sz val="8"/>
        <color theme="1"/>
        <rFont val="Arial"/>
        <family val="2"/>
      </rPr>
      <t>e</t>
    </r>
    <r>
      <rPr>
        <sz val="8"/>
        <color theme="1"/>
        <rFont val="Arial"/>
        <family val="2"/>
      </rPr>
      <t>rforderlich</t>
    </r>
  </si>
  <si>
    <t>Summe</t>
  </si>
  <si>
    <t>Faktor</t>
  </si>
  <si>
    <t>Bezeichnung der Referenz:</t>
  </si>
  <si>
    <t>Auftraggeber:</t>
  </si>
  <si>
    <t>Ansprechpartner des Auftraggebers:</t>
  </si>
  <si>
    <t>- Tel.:</t>
  </si>
  <si>
    <t>- E-Mail:</t>
  </si>
  <si>
    <t>Referenzangaben zur Rangfolgebildung</t>
  </si>
  <si>
    <t>Kurze Beschreibung der Leistung:</t>
  </si>
  <si>
    <t>Baukosten netto (KG 300 bis 400):</t>
  </si>
  <si>
    <t>≥ 2.000.000 €</t>
  </si>
  <si>
    <t>≥ 2.000 m²BGF</t>
  </si>
  <si>
    <t>≥ 1.500 m²BGF</t>
  </si>
  <si>
    <t>≥ 1.000 m²BGF</t>
  </si>
  <si>
    <t>Bauweise und Sonderbestandteile</t>
  </si>
  <si>
    <t>1 Punkt je Kriterium</t>
  </si>
  <si>
    <r>
      <t xml:space="preserve">Referenz </t>
    </r>
    <r>
      <rPr>
        <u/>
        <sz val="10"/>
        <color theme="1"/>
        <rFont val="Arial"/>
        <family val="2"/>
      </rPr>
      <t>nicht</t>
    </r>
    <r>
      <rPr>
        <sz val="10"/>
        <color theme="1"/>
        <rFont val="Arial"/>
        <family val="2"/>
      </rPr>
      <t xml:space="preserve"> vergleichbar mit der Bauaufgabe</t>
    </r>
  </si>
  <si>
    <t>≥ 1.000.000 €</t>
  </si>
  <si>
    <t>&lt; 1.000.000 €</t>
  </si>
  <si>
    <t>&lt; 500 m²BGF</t>
  </si>
  <si>
    <t>Keins der Vorstehenden</t>
  </si>
  <si>
    <r>
      <t>Auftragnehmer</t>
    </r>
    <r>
      <rPr>
        <sz val="8"/>
        <color theme="1"/>
        <rFont val="Arial"/>
        <family val="2"/>
      </rPr>
      <t xml:space="preserve"> (bei Arbeitsgemeinschaften / Unterauftragnehmerverhältnissen / Eignungsleihen, das Unternehmen, welches die Leistungen ggü. dem Auftraggeber im direkten Vertragsverhältnis erbracht hat):</t>
    </r>
  </si>
  <si>
    <t>Durch Bewerber auszufüllen / auszuwählen!</t>
  </si>
  <si>
    <r>
      <rPr>
        <b/>
        <sz val="10"/>
        <color theme="1"/>
        <rFont val="Arial"/>
        <family val="2"/>
      </rPr>
      <t>NICHT</t>
    </r>
    <r>
      <rPr>
        <sz val="10"/>
        <color theme="1"/>
        <rFont val="Arial"/>
        <family val="2"/>
      </rPr>
      <t xml:space="preserve"> durch Beweber auszufüllen / auszuwählen!</t>
    </r>
  </si>
  <si>
    <t>Übersicht Auswertung Teilnahmeanträge</t>
  </si>
  <si>
    <t xml:space="preserve">Lfd.-Nr. </t>
  </si>
  <si>
    <t>Eingang
Bewerbung</t>
  </si>
  <si>
    <t>Fristende</t>
  </si>
  <si>
    <t>Name des Büros</t>
  </si>
  <si>
    <t>PLZ</t>
  </si>
  <si>
    <t>Stadt</t>
  </si>
  <si>
    <t>Ansprechpartner</t>
  </si>
  <si>
    <t>E-Mail</t>
  </si>
  <si>
    <t>Unterlagen
vollständig</t>
  </si>
  <si>
    <t xml:space="preserve">Ausschluss-
grund </t>
  </si>
  <si>
    <t>Rang</t>
  </si>
  <si>
    <t>Anmerkungen</t>
  </si>
  <si>
    <t>TT.MM.JJJJ
XX:XX</t>
  </si>
  <si>
    <t>Herr/Frau XXX</t>
  </si>
  <si>
    <r>
      <rPr>
        <b/>
        <sz val="11"/>
        <color theme="7"/>
        <rFont val="Arial"/>
        <family val="2"/>
      </rPr>
      <t>Ausschluss</t>
    </r>
    <r>
      <rPr>
        <sz val="11"/>
        <color theme="7"/>
        <rFont val="Arial"/>
        <family val="2"/>
      </rPr>
      <t xml:space="preserve">
- XXX</t>
    </r>
  </si>
  <si>
    <r>
      <rPr>
        <b/>
        <sz val="11"/>
        <color theme="9"/>
        <rFont val="Arial"/>
        <family val="2"/>
      </rPr>
      <t>Hinweise</t>
    </r>
    <r>
      <rPr>
        <sz val="11"/>
        <color theme="9"/>
        <rFont val="Arial"/>
        <family val="2"/>
      </rPr>
      <t xml:space="preserve">
- XXX</t>
    </r>
  </si>
  <si>
    <t>in Prüfung</t>
  </si>
  <si>
    <r>
      <rPr>
        <b/>
        <sz val="11"/>
        <color theme="9"/>
        <rFont val="Arial"/>
        <family val="2"/>
      </rPr>
      <t>Hinweise</t>
    </r>
    <r>
      <rPr>
        <sz val="11"/>
        <color theme="9"/>
        <rFont val="Arial"/>
        <family val="2"/>
      </rPr>
      <t xml:space="preserve">
- XXX
</t>
    </r>
    <r>
      <rPr>
        <sz val="11"/>
        <color theme="1"/>
        <rFont val="Arial"/>
        <family val="2"/>
      </rPr>
      <t xml:space="preserve">
</t>
    </r>
    <r>
      <rPr>
        <b/>
        <sz val="11"/>
        <color theme="8"/>
        <rFont val="Arial"/>
        <family val="2"/>
      </rPr>
      <t>Nachforderung/Aufklärung</t>
    </r>
    <r>
      <rPr>
        <sz val="11"/>
        <color theme="8"/>
        <rFont val="Arial"/>
        <family val="2"/>
      </rPr>
      <t xml:space="preserve">
- XXX</t>
    </r>
  </si>
  <si>
    <t>ENTWURF</t>
  </si>
  <si>
    <r>
      <t xml:space="preserve">Der Bewerber hat die Angaben zu den Mindestanforderungen sowie die Angaben, welche ggf. für die Erstellung einer Rangfolge erforderlich sind, in den Abschnitten Nr. 03 und Nr. 04 anzugeben.
Zum Nachweis der beruflichen Eignung werden Referenzen gem. § 46 Abs. 3 Nr. 1 VgV mit vergleichbaren Leistungen gewertet, deren </t>
    </r>
    <r>
      <rPr>
        <b/>
        <sz val="10"/>
        <color theme="1"/>
        <rFont val="Arial"/>
        <family val="2"/>
      </rPr>
      <t>LPH 8 innerhalb der letzten fünf Jahre</t>
    </r>
    <r>
      <rPr>
        <sz val="10"/>
        <color theme="1"/>
        <rFont val="Arial"/>
        <family val="2"/>
      </rPr>
      <t xml:space="preserve"> ab Fristende zur Einreichung der Teilnahmeanträge mit (Teil-)Schlussrechnung oder Abnahme gem. VOB/B abgeschlossen wurde.
Der Auftraggeber behält sich vor, die getätigten Angaben im Rahmen der Auswertung stichprobenhaft bei dem angegebenen Auftraggeber/innen auf Plausibilität zu überprüfen. Nicht wahrheitsgetreue Angaben führen zum Ausschluss aus dem Verfahren.</t>
    </r>
  </si>
  <si>
    <t>Neubau / Sanierung Schulbau; HZ III</t>
  </si>
  <si>
    <t>Neubau / Sanierung einer Grund- Mittelschule inkl. Sporthalle ≥ III</t>
  </si>
  <si>
    <t>Neubau / Sanierung eines Schulbaus mit einer HZ ≥ III</t>
  </si>
  <si>
    <t>Objekt des Bereichs „Ausbildung/Wissenschaft/Forschung“ gem. Anlage 10.2 Objektliste HOAI 2021 mit einer HZ ≥ III</t>
  </si>
  <si>
    <r>
      <t xml:space="preserve">Erbringung von </t>
    </r>
    <r>
      <rPr>
        <sz val="10"/>
        <color theme="1"/>
        <rFont val="Calibri"/>
        <family val="2"/>
      </rPr>
      <t>≥</t>
    </r>
    <r>
      <rPr>
        <sz val="10"/>
        <color theme="1"/>
        <rFont val="Arial"/>
        <family val="2"/>
      </rPr>
      <t xml:space="preserve"> 5 Leistungsphasen</t>
    </r>
  </si>
  <si>
    <r>
      <t xml:space="preserve">Erbringung von </t>
    </r>
    <r>
      <rPr>
        <sz val="10"/>
        <color theme="1"/>
        <rFont val="Calibri"/>
        <family val="2"/>
      </rPr>
      <t>≥</t>
    </r>
    <r>
      <rPr>
        <sz val="10"/>
        <color theme="1"/>
        <rFont val="Arial"/>
        <family val="2"/>
      </rPr>
      <t xml:space="preserve"> 4 Leistungsphasen</t>
    </r>
  </si>
  <si>
    <t>Erbringung von &lt; 3 Leistungsphasen</t>
  </si>
  <si>
    <r>
      <t xml:space="preserve">Erbringung von </t>
    </r>
    <r>
      <rPr>
        <sz val="10"/>
        <color theme="1"/>
        <rFont val="Calibri"/>
        <family val="2"/>
      </rPr>
      <t>≥</t>
    </r>
    <r>
      <rPr>
        <sz val="10"/>
        <color theme="1"/>
        <rFont val="Arial"/>
        <family val="2"/>
      </rPr>
      <t xml:space="preserve"> 8 Leistungsphasen</t>
    </r>
  </si>
  <si>
    <t>Erbringung von ≥ 8 Leistungsphasen</t>
  </si>
  <si>
    <t>rd. 6 Mio. €</t>
  </si>
  <si>
    <t>≥ 6.000.000 €</t>
  </si>
  <si>
    <t>≥ 5.000.000 €</t>
  </si>
  <si>
    <t>rd. 2.500 m²BGF</t>
  </si>
  <si>
    <t>≥ 2.500 m²BGF</t>
  </si>
  <si>
    <t>Sanierung einer Grund- und Mittelschule mit Neubau</t>
  </si>
  <si>
    <t>Grund- oder Mittelschule</t>
  </si>
  <si>
    <t>Umsetzung modernes pädagogisches Konzept (u.a. Münchner Lernhauskonzept)</t>
  </si>
  <si>
    <t>Fläche Neubau (Vorschlag päd. Konzept):</t>
  </si>
  <si>
    <t>Fläche Sanierung:</t>
  </si>
  <si>
    <t>rd. 6.000 m²BGF</t>
  </si>
  <si>
    <t>≥ 6.000 m²BGF</t>
  </si>
  <si>
    <t>≥ 5.000 m²BGF</t>
  </si>
  <si>
    <t>≥ 4.000 m²BGF</t>
  </si>
  <si>
    <t>≥ 3.000 m²BGF</t>
  </si>
  <si>
    <t>&lt; 1000 m²BGF</t>
  </si>
  <si>
    <t>rd. 2 Mio. €</t>
  </si>
  <si>
    <t>≥ 1.600.000 €</t>
  </si>
  <si>
    <t>≥ 1.300.000 €</t>
  </si>
  <si>
    <t>4.3</t>
  </si>
  <si>
    <t>4.3.1</t>
  </si>
  <si>
    <t>4.3.2</t>
  </si>
  <si>
    <t>4.3.4</t>
  </si>
  <si>
    <t>4.3.7</t>
  </si>
  <si>
    <r>
      <t xml:space="preserve">Eine vergleichbare Leistung für ein Objekt mit Erbringung von </t>
    </r>
    <r>
      <rPr>
        <b/>
        <sz val="10"/>
        <color theme="1"/>
        <rFont val="Arial"/>
        <family val="2"/>
      </rPr>
      <t>mindestens 5 LPH</t>
    </r>
    <r>
      <rPr>
        <sz val="10"/>
        <color theme="1"/>
        <rFont val="Arial"/>
        <family val="2"/>
      </rPr>
      <t xml:space="preserve"> im Bereich 1 bis 9</t>
    </r>
  </si>
  <si>
    <t>Vergleichbarkeit der Fläche</t>
  </si>
  <si>
    <t xml:space="preserve">Grund- und/oder Mittelschule </t>
  </si>
  <si>
    <t>Sanierung Schulbau in laufendem Betrieb</t>
  </si>
  <si>
    <t>Sanierung in laufendem Betrieb inkl. Planung Interimsnutzungen</t>
  </si>
  <si>
    <t xml:space="preserve">Sanierung in laufendem Betrieb </t>
  </si>
  <si>
    <t>Sanierung</t>
  </si>
  <si>
    <t xml:space="preserve">Vergleichbarkeit des Bauvolumens </t>
  </si>
  <si>
    <t>Sanierung von Bestand aus Baujahr 1970-79</t>
  </si>
  <si>
    <t>Sanierung von Bestand aus Baujahr 1930-40</t>
  </si>
  <si>
    <t>Sanierung von Bestand aus mehreren Baukörpern unterschiedlicher Baujahre</t>
  </si>
  <si>
    <t>Sanierung Sporthalle inkl. Sportanlagen in Außenanlagen HZ ≥ III</t>
  </si>
  <si>
    <t>Neubau  einer Sporthalle inkl. Sportanlagen in Außenanlagen mit einer HZ ≥ III</t>
  </si>
  <si>
    <t>Sanierung Sporthalle mit einer HZ ≥ III</t>
  </si>
  <si>
    <t>Objekt des Bereichs „Freizeit/Sport“ gem. Anlage 10.2 Objektliste HOAI 2021 mit einer HZ ≥ III</t>
  </si>
  <si>
    <t>rd. 695 m²BGF</t>
  </si>
  <si>
    <t>Vergleichbarkeit der Fläche (Gebäude)</t>
  </si>
  <si>
    <t>Fläche Sporthalle (inkl. Nebenräume):</t>
  </si>
  <si>
    <t>≥ 700 m²BGF</t>
  </si>
  <si>
    <t>≥ 600 m²BGF</t>
  </si>
  <si>
    <t>≥ 500m²BGF</t>
  </si>
  <si>
    <t>≥ 400 m²BGF</t>
  </si>
  <si>
    <t>&lt; 400 m²BGF</t>
  </si>
  <si>
    <t>Sanierung von Sportstätten aus Baujahr 1930-40</t>
  </si>
  <si>
    <t>Sanierung von Sportstätten aus Baujahr 1970-79</t>
  </si>
  <si>
    <t>Sanierung von Sportstätten inkl. Planung von Interimsnutzung</t>
  </si>
  <si>
    <t>Verhandlungsverfahren mit Teilnahmewettbewerb für Generalsanierung der Spalatin Grund- und Mittelschule in Spalt – Objektplanung Gebäude</t>
  </si>
  <si>
    <r>
      <t xml:space="preserve">Eine vergleichbare Leistung für ein Objekt mit Baukosten (KG 300 bis 400) </t>
    </r>
    <r>
      <rPr>
        <b/>
        <sz val="10"/>
        <color theme="1"/>
        <rFont val="Arial"/>
        <family val="2"/>
      </rPr>
      <t>≥ 5 Mio. € netto</t>
    </r>
  </si>
  <si>
    <r>
      <t xml:space="preserve">Eine vergleichbare Leistung für den </t>
    </r>
    <r>
      <rPr>
        <b/>
        <sz val="10"/>
        <color theme="1"/>
        <rFont val="Arial"/>
        <family val="2"/>
      </rPr>
      <t>Neubau</t>
    </r>
    <r>
      <rPr>
        <sz val="10"/>
        <color theme="1"/>
        <rFont val="Arial"/>
        <family val="2"/>
      </rPr>
      <t xml:space="preserve"> eines Objektes des Bereichs </t>
    </r>
    <r>
      <rPr>
        <b/>
        <sz val="10"/>
        <color theme="1"/>
        <rFont val="Arial"/>
        <family val="2"/>
      </rPr>
      <t>„Ausbildung/Wissenschaft/Forschung“</t>
    </r>
    <r>
      <rPr>
        <sz val="10"/>
        <color theme="1"/>
        <rFont val="Arial"/>
        <family val="2"/>
      </rPr>
      <t xml:space="preserve"> gem. Anlage 10.2 Objektliste HOAI 2021 mit mindestens einer </t>
    </r>
    <r>
      <rPr>
        <b/>
        <sz val="10"/>
        <color theme="1"/>
        <rFont val="Arial"/>
        <family val="2"/>
      </rPr>
      <t>HZ ≥ III</t>
    </r>
  </si>
  <si>
    <r>
      <t xml:space="preserve">Erbringung von </t>
    </r>
    <r>
      <rPr>
        <sz val="10"/>
        <color theme="1"/>
        <rFont val="Calibri"/>
        <family val="2"/>
      </rPr>
      <t>≥</t>
    </r>
    <r>
      <rPr>
        <sz val="10"/>
        <color theme="1"/>
        <rFont val="Arial"/>
        <family val="2"/>
      </rPr>
      <t xml:space="preserve"> 9 Leistungsphasen</t>
    </r>
  </si>
  <si>
    <t>Leistungsumfang beinhaltet Planung der Freianlagen nach HOAI Teil 3 Abschnitt 2</t>
  </si>
  <si>
    <t>Trifft für Referenz zu: (ja/nein)</t>
  </si>
  <si>
    <t>Formblatt 01 - Erklärung zwingende Ausschlussgründe ( gem § 123 &amp; 124 GWB) liegt vor</t>
  </si>
  <si>
    <t>Formblatt 02 - Erklärung fianzielle und Wirtschaftliche Eignung</t>
  </si>
  <si>
    <t>Formblatt 03 - Fachliche Eignung liegt vor</t>
  </si>
  <si>
    <t>Formblatt 04 - Technische Eignung liegt vor</t>
  </si>
  <si>
    <t>Formblatt 05 - Berufliche Eignung - Referenzen liegt vor</t>
  </si>
  <si>
    <t>Formblatt 06 - Interessen und Beteiligungen liegt vor</t>
  </si>
  <si>
    <t>Formblatt 07 - Erklärung Bewerber-/Bietergemeinschaften liegt vor</t>
  </si>
  <si>
    <t>Formblatt 08 - Erklärung Eignungsleihe liegt vor</t>
  </si>
  <si>
    <t>Erbringung von ≥ 9 Leistungsphasen</t>
  </si>
  <si>
    <t>Neubau / Sanierung Sporthalle; HZ III</t>
  </si>
  <si>
    <t>Abschluss der Referenz(en) gem. Nr. 0 (s.o.) innerhalb der letzten 7 Jahre</t>
  </si>
  <si>
    <t>Mindestanforderungen an die Referenz "Sanierung Schulbau in laufendem Betrieb":</t>
  </si>
  <si>
    <t>Mindestanforderungen an die Referenz "Neubau / Sanierung Sporthalle; HZ III":</t>
  </si>
  <si>
    <t>Eine vergleichbare Leistung für  Neubau / Sanierung einer Sporthalle; HZ III</t>
  </si>
  <si>
    <t>Eine vergleichbare Leistung für die Sanierung eines Objekts mit Erbringung von mindestens 4 LPH im Bereich 1 bis 9</t>
  </si>
  <si>
    <t>Eine vergleichbare Leistung für die Sanierung in laufendem Betrieb eines Objektes des Bereichs "Ausbildung/Wissenschaft/Forschung" gem. Anlage 10.2 Objektliste HOAI 2021 mit mindestens einer HZ &gt;= III</t>
  </si>
  <si>
    <r>
      <t xml:space="preserve">Eine vergleichbare Leistung für ein Objekt mit Erbringung von </t>
    </r>
    <r>
      <rPr>
        <b/>
        <sz val="10"/>
        <color theme="1"/>
        <rFont val="Arial"/>
        <family val="2"/>
      </rPr>
      <t>mindestens 4 LPH</t>
    </r>
    <r>
      <rPr>
        <sz val="10"/>
        <color theme="1"/>
        <rFont val="Arial"/>
        <family val="2"/>
      </rPr>
      <t xml:space="preserve"> im Bereich 1 bis 9</t>
    </r>
  </si>
  <si>
    <r>
      <t xml:space="preserve">Eine vergleichbare Leistung für ein Objekt mit Baukosten (KG 300 bis 400) </t>
    </r>
    <r>
      <rPr>
        <b/>
        <sz val="10"/>
        <color theme="1"/>
        <rFont val="Arial"/>
        <family val="2"/>
      </rPr>
      <t>≥ 1 Mio. € netto</t>
    </r>
  </si>
  <si>
    <t>3.3.2</t>
  </si>
  <si>
    <t>3.2.4</t>
  </si>
  <si>
    <t>3.2.5</t>
  </si>
  <si>
    <t>3.3.1</t>
  </si>
  <si>
    <t>3.3.3</t>
  </si>
  <si>
    <t>Stand:07.07.2026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</si>
</sst>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quot;Stand:&quot;\ dd/mm/yyyy"/>
  </numFmts>
  <fonts count="52"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sz val="8"/>
      <name val="Calibri"/>
      <family val="2"/>
      <scheme val="minor"/>
    </font>
    <font>
      <b/>
      <sz val="11"/>
      <color theme="1"/>
      <name val="Arial"/>
      <family val="2"/>
    </font>
    <font>
      <b/>
      <sz val="9"/>
      <color theme="7"/>
      <name val="Arial"/>
      <family val="2"/>
    </font>
    <font>
      <b/>
      <sz val="8"/>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8"/>
      <color theme="1"/>
      <name val="Calibri"/>
      <family val="2"/>
    </font>
    <font>
      <sz val="10"/>
      <name val="Arial"/>
      <family val="2"/>
    </font>
    <font>
      <u/>
      <sz val="8"/>
      <color theme="1"/>
      <name val="Arial"/>
      <family val="2"/>
    </font>
    <font>
      <sz val="11"/>
      <color rgb="FFFF0000"/>
      <name val="Arial"/>
      <family val="2"/>
    </font>
    <font>
      <sz val="10.4"/>
      <color theme="1"/>
      <name val="Arial"/>
      <family val="2"/>
    </font>
    <font>
      <b/>
      <sz val="11"/>
      <color theme="7"/>
      <name val="Arial"/>
      <family val="2"/>
    </font>
    <font>
      <sz val="8"/>
      <color rgb="FFFF0000"/>
      <name val="Arial"/>
      <family val="2"/>
    </font>
    <font>
      <sz val="10"/>
      <color rgb="FFFF0000"/>
      <name val="Arial"/>
      <family val="2"/>
    </font>
    <font>
      <b/>
      <sz val="8"/>
      <color theme="1"/>
      <name val="Calibri"/>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b/>
      <u/>
      <sz val="8"/>
      <color theme="1"/>
      <name val="Arial"/>
      <family val="2"/>
    </font>
    <font>
      <vertAlign val="superscript"/>
      <sz val="8"/>
      <color theme="1"/>
      <name val="Arial"/>
      <family val="2"/>
    </font>
    <font>
      <sz val="10"/>
      <color theme="1"/>
      <name val="Arial"/>
      <family val="2"/>
    </font>
    <font>
      <b/>
      <sz val="10"/>
      <color theme="1"/>
      <name val="Arial"/>
      <family val="2"/>
    </font>
    <font>
      <u/>
      <sz val="10"/>
      <color theme="1"/>
      <name val="Arial"/>
      <family val="2"/>
    </font>
    <font>
      <sz val="10"/>
      <color theme="0"/>
      <name val="Arial"/>
      <family val="2"/>
    </font>
    <font>
      <vertAlign val="superscript"/>
      <sz val="10"/>
      <color theme="1"/>
      <name val="Arial"/>
      <family val="2"/>
    </font>
    <font>
      <b/>
      <sz val="10"/>
      <color theme="0"/>
      <name val="Arial"/>
      <family val="2"/>
    </font>
    <font>
      <b/>
      <u/>
      <sz val="10"/>
      <color theme="0"/>
      <name val="Arial"/>
      <family val="2"/>
    </font>
    <font>
      <u/>
      <sz val="11"/>
      <color theme="10"/>
      <name val="Calibri"/>
      <family val="2"/>
      <scheme val="minor"/>
    </font>
    <font>
      <sz val="11"/>
      <color theme="9"/>
      <name val="Arial"/>
      <family val="2"/>
    </font>
    <font>
      <b/>
      <sz val="11"/>
      <color theme="9"/>
      <name val="Arial"/>
      <family val="2"/>
    </font>
    <font>
      <b/>
      <sz val="11"/>
      <color theme="8"/>
      <name val="Arial"/>
      <family val="2"/>
    </font>
    <font>
      <sz val="11"/>
      <color theme="8"/>
      <name val="Arial"/>
      <family val="2"/>
    </font>
    <font>
      <b/>
      <u/>
      <sz val="11"/>
      <color indexed="81"/>
      <name val="Arial"/>
      <family val="2"/>
    </font>
    <font>
      <sz val="11"/>
      <color indexed="81"/>
      <name val="Arial"/>
      <family val="2"/>
    </font>
    <font>
      <b/>
      <sz val="11"/>
      <color indexed="81"/>
      <name val="Arial"/>
      <family val="2"/>
    </font>
    <font>
      <sz val="10"/>
      <color theme="1"/>
      <name val="Calibri"/>
      <family val="2"/>
    </font>
  </fonts>
  <fills count="15">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0"/>
        <bgColor indexed="64"/>
      </patternFill>
    </fill>
  </fills>
  <borders count="53">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7" fillId="0" borderId="0" applyFont="0" applyFill="0" applyBorder="0" applyAlignment="0" applyProtection="0"/>
    <xf numFmtId="0" fontId="43" fillId="0" borderId="0" applyNumberFormat="0" applyFill="0" applyBorder="0" applyAlignment="0" applyProtection="0"/>
    <xf numFmtId="0" fontId="28" fillId="0" borderId="52">
      <alignment vertical="center" wrapText="1"/>
    </xf>
  </cellStyleXfs>
  <cellXfs count="515">
    <xf numFmtId="0" fontId="0" fillId="0" borderId="0" xfId="0"/>
    <xf numFmtId="0" fontId="3" fillId="0" borderId="0" xfId="0" applyFont="1" applyAlignment="1">
      <alignment vertical="top" wrapText="1"/>
    </xf>
    <xf numFmtId="49" fontId="11" fillId="4" borderId="17" xfId="0" applyNumberFormat="1" applyFont="1" applyFill="1" applyBorder="1" applyAlignment="1">
      <alignment horizontal="left" vertical="center" wrapText="1"/>
    </xf>
    <xf numFmtId="49" fontId="11" fillId="4" borderId="2" xfId="0" applyNumberFormat="1" applyFont="1" applyFill="1" applyBorder="1" applyAlignment="1">
      <alignment vertical="center" wrapText="1"/>
    </xf>
    <xf numFmtId="49" fontId="11" fillId="0" borderId="18" xfId="0" applyNumberFormat="1" applyFont="1" applyBorder="1" applyAlignment="1">
      <alignment horizontal="left" vertical="center"/>
    </xf>
    <xf numFmtId="0" fontId="11" fillId="0" borderId="6" xfId="0" applyFont="1" applyBorder="1" applyAlignment="1">
      <alignment vertical="center"/>
    </xf>
    <xf numFmtId="0" fontId="11" fillId="0" borderId="19" xfId="0" applyFont="1" applyBorder="1" applyAlignment="1">
      <alignment vertical="center"/>
    </xf>
    <xf numFmtId="0" fontId="11" fillId="0" borderId="19" xfId="0" applyFont="1" applyBorder="1" applyAlignment="1">
      <alignment horizontal="right" vertical="center"/>
    </xf>
    <xf numFmtId="0" fontId="11" fillId="0" borderId="5" xfId="0" applyFont="1" applyBorder="1" applyAlignment="1">
      <alignment horizontal="right" vertical="center"/>
    </xf>
    <xf numFmtId="49" fontId="11" fillId="0" borderId="19" xfId="0" applyNumberFormat="1" applyFont="1" applyBorder="1" applyAlignment="1">
      <alignment vertical="center"/>
    </xf>
    <xf numFmtId="49" fontId="11" fillId="0" borderId="19" xfId="0" applyNumberFormat="1" applyFont="1" applyBorder="1" applyAlignment="1">
      <alignment horizontal="center" vertical="center"/>
    </xf>
    <xf numFmtId="49" fontId="11" fillId="0" borderId="11" xfId="0" applyNumberFormat="1" applyFont="1" applyBorder="1" applyAlignment="1">
      <alignment horizontal="left" vertical="center"/>
    </xf>
    <xf numFmtId="0" fontId="11" fillId="0" borderId="13" xfId="0" applyFont="1" applyBorder="1" applyAlignment="1">
      <alignment horizontal="right" vertical="center"/>
    </xf>
    <xf numFmtId="0" fontId="11" fillId="0" borderId="23" xfId="0" applyFont="1" applyBorder="1" applyAlignment="1">
      <alignment horizontal="right" vertical="center"/>
    </xf>
    <xf numFmtId="49" fontId="11" fillId="0" borderId="14" xfId="0" quotePrefix="1" applyNumberFormat="1" applyFont="1" applyBorder="1" applyAlignment="1">
      <alignment horizontal="left" vertical="center"/>
    </xf>
    <xf numFmtId="0" fontId="11" fillId="0" borderId="15" xfId="0" applyFont="1" applyBorder="1" applyAlignment="1">
      <alignment vertical="center"/>
    </xf>
    <xf numFmtId="0" fontId="11" fillId="0" borderId="16" xfId="0" applyFont="1" applyBorder="1" applyAlignment="1">
      <alignment vertical="center"/>
    </xf>
    <xf numFmtId="49" fontId="11" fillId="0" borderId="16" xfId="0" applyNumberFormat="1" applyFont="1" applyBorder="1" applyAlignment="1">
      <alignment vertical="center"/>
    </xf>
    <xf numFmtId="0" fontId="11" fillId="0" borderId="16" xfId="0" applyFont="1" applyBorder="1" applyAlignment="1">
      <alignment horizontal="right" vertical="center"/>
    </xf>
    <xf numFmtId="0" fontId="11" fillId="0" borderId="24" xfId="0" applyFont="1" applyBorder="1" applyAlignment="1">
      <alignment horizontal="right" vertical="center"/>
    </xf>
    <xf numFmtId="49" fontId="11" fillId="0" borderId="20" xfId="0" quotePrefix="1" applyNumberFormat="1" applyFont="1" applyBorder="1" applyAlignment="1">
      <alignment horizontal="left" vertical="center"/>
    </xf>
    <xf numFmtId="0" fontId="11" fillId="0" borderId="21" xfId="0" applyFont="1" applyBorder="1" applyAlignment="1">
      <alignment vertical="center"/>
    </xf>
    <xf numFmtId="0" fontId="11" fillId="0" borderId="22" xfId="0" applyFont="1" applyBorder="1" applyAlignment="1">
      <alignment vertical="center"/>
    </xf>
    <xf numFmtId="49" fontId="11" fillId="0" borderId="22" xfId="0" applyNumberFormat="1" applyFont="1" applyBorder="1" applyAlignment="1">
      <alignment vertical="center"/>
    </xf>
    <xf numFmtId="0" fontId="11" fillId="0" borderId="22" xfId="0" applyFont="1" applyBorder="1" applyAlignment="1">
      <alignment horizontal="right" vertical="center"/>
    </xf>
    <xf numFmtId="0" fontId="11" fillId="0" borderId="25" xfId="0" applyFont="1" applyBorder="1" applyAlignment="1">
      <alignment horizontal="right" vertical="center"/>
    </xf>
    <xf numFmtId="0" fontId="1" fillId="4" borderId="4" xfId="0" applyFont="1" applyFill="1" applyBorder="1" applyAlignment="1">
      <alignment vertical="center" wrapText="1"/>
    </xf>
    <xf numFmtId="0" fontId="11"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2" fillId="0" borderId="30" xfId="0" applyNumberFormat="1" applyFont="1" applyBorder="1" applyAlignment="1">
      <alignment horizontal="left" vertical="center"/>
    </xf>
    <xf numFmtId="0" fontId="11" fillId="0" borderId="30" xfId="0" applyFont="1" applyBorder="1" applyAlignment="1">
      <alignment horizontal="right" vertical="center" wrapText="1"/>
    </xf>
    <xf numFmtId="49" fontId="11" fillId="0" borderId="7" xfId="0" quotePrefix="1" applyNumberFormat="1" applyFont="1" applyBorder="1" applyAlignment="1">
      <alignment vertical="center" wrapText="1"/>
    </xf>
    <xf numFmtId="0" fontId="11" fillId="0" borderId="2" xfId="0" applyFont="1" applyBorder="1" applyAlignment="1">
      <alignment vertical="center"/>
    </xf>
    <xf numFmtId="0" fontId="13" fillId="6" borderId="28" xfId="0" applyFont="1" applyFill="1" applyBorder="1" applyAlignment="1">
      <alignment horizontal="center" vertical="center"/>
    </xf>
    <xf numFmtId="49" fontId="11"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11" fillId="9" borderId="2" xfId="0" applyNumberFormat="1" applyFont="1" applyFill="1" applyBorder="1" applyAlignment="1">
      <alignment vertical="center" wrapText="1"/>
    </xf>
    <xf numFmtId="44" fontId="1" fillId="0" borderId="30" xfId="1" applyFont="1" applyBorder="1" applyAlignment="1">
      <alignment horizontal="right" vertical="center" wrapText="1"/>
    </xf>
    <xf numFmtId="49" fontId="12" fillId="0" borderId="9" xfId="0" applyNumberFormat="1" applyFont="1" applyBorder="1" applyAlignment="1">
      <alignment horizontal="left" vertical="center"/>
    </xf>
    <xf numFmtId="0" fontId="11" fillId="0" borderId="7" xfId="0" applyFont="1" applyBorder="1" applyAlignment="1">
      <alignment horizontal="right" vertical="center" wrapText="1"/>
    </xf>
    <xf numFmtId="0" fontId="20" fillId="0" borderId="0" xfId="0" applyFont="1"/>
    <xf numFmtId="0" fontId="1" fillId="0" borderId="0" xfId="0" applyFont="1"/>
    <xf numFmtId="0" fontId="11" fillId="0" borderId="11" xfId="0" applyFont="1" applyBorder="1" applyAlignment="1">
      <alignment horizontal="right" vertical="center"/>
    </xf>
    <xf numFmtId="49" fontId="10" fillId="0" borderId="0" xfId="0" quotePrefix="1" applyNumberFormat="1" applyFont="1" applyAlignment="1">
      <alignment horizontal="left" vertical="center"/>
    </xf>
    <xf numFmtId="0" fontId="10" fillId="0" borderId="0" xfId="0" applyFont="1" applyAlignment="1">
      <alignment vertical="center"/>
    </xf>
    <xf numFmtId="49" fontId="10" fillId="0" borderId="0" xfId="0" applyNumberFormat="1" applyFont="1" applyAlignment="1">
      <alignment vertical="center"/>
    </xf>
    <xf numFmtId="49" fontId="11" fillId="0" borderId="11" xfId="0" quotePrefix="1" applyNumberFormat="1" applyFont="1" applyBorder="1" applyAlignment="1">
      <alignment horizontal="left" vertical="center"/>
    </xf>
    <xf numFmtId="0" fontId="11" fillId="0" borderId="12" xfId="0" applyFont="1" applyBorder="1" applyAlignment="1">
      <alignment horizontal="right" vertical="center"/>
    </xf>
    <xf numFmtId="0" fontId="11" fillId="0" borderId="15" xfId="0" applyFont="1" applyBorder="1" applyAlignment="1">
      <alignment horizontal="right" vertical="center"/>
    </xf>
    <xf numFmtId="49" fontId="10" fillId="0" borderId="0" xfId="0" applyNumberFormat="1" applyFont="1" applyAlignment="1">
      <alignment horizontal="left" vertical="center"/>
    </xf>
    <xf numFmtId="49" fontId="12" fillId="0" borderId="0" xfId="0" applyNumberFormat="1" applyFont="1" applyAlignment="1">
      <alignment horizontal="left" vertical="center"/>
    </xf>
    <xf numFmtId="0" fontId="11" fillId="0" borderId="0" xfId="0" applyFont="1" applyAlignment="1">
      <alignment horizontal="right" vertical="center" wrapText="1"/>
    </xf>
    <xf numFmtId="49" fontId="10" fillId="0" borderId="0" xfId="0" applyNumberFormat="1" applyFont="1" applyAlignment="1">
      <alignment horizontal="center" vertical="center"/>
    </xf>
    <xf numFmtId="0" fontId="11" fillId="0" borderId="17" xfId="0" applyFont="1" applyBorder="1"/>
    <xf numFmtId="49" fontId="11" fillId="0" borderId="0" xfId="0" applyNumberFormat="1" applyFont="1" applyAlignment="1">
      <alignment horizontal="left" vertical="center"/>
    </xf>
    <xf numFmtId="0" fontId="11" fillId="0" borderId="0" xfId="0" applyFont="1"/>
    <xf numFmtId="49" fontId="11" fillId="0" borderId="17" xfId="0" applyNumberFormat="1" applyFont="1" applyBorder="1"/>
    <xf numFmtId="0" fontId="11" fillId="0" borderId="0" xfId="0" applyFont="1" applyAlignment="1">
      <alignment vertical="center"/>
    </xf>
    <xf numFmtId="0" fontId="11" fillId="0" borderId="33" xfId="0" applyFont="1" applyBorder="1" applyAlignment="1">
      <alignment vertical="center"/>
    </xf>
    <xf numFmtId="0" fontId="12" fillId="0" borderId="30" xfId="0" applyFont="1" applyBorder="1" applyAlignment="1">
      <alignment horizontal="left" vertical="center" wrapText="1"/>
    </xf>
    <xf numFmtId="0" fontId="13" fillId="0" borderId="30" xfId="0" applyFont="1" applyBorder="1" applyAlignment="1">
      <alignment horizontal="center" vertical="center"/>
    </xf>
    <xf numFmtId="49" fontId="10" fillId="5" borderId="0" xfId="0" applyNumberFormat="1" applyFont="1" applyFill="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11" fillId="0" borderId="10" xfId="0" applyFont="1" applyBorder="1" applyAlignment="1">
      <alignment vertical="center"/>
    </xf>
    <xf numFmtId="0" fontId="10" fillId="0" borderId="0" xfId="0" applyFont="1" applyAlignment="1">
      <alignment vertical="center" wrapText="1"/>
    </xf>
    <xf numFmtId="0" fontId="12" fillId="4"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49" fontId="10" fillId="5" borderId="0" xfId="0" applyNumberFormat="1" applyFont="1" applyFill="1" applyAlignment="1">
      <alignment horizontal="left" vertical="center"/>
    </xf>
    <xf numFmtId="0" fontId="3" fillId="0" borderId="0" xfId="0" applyFont="1" applyAlignment="1">
      <alignment vertical="top"/>
    </xf>
    <xf numFmtId="0" fontId="2" fillId="0" borderId="0" xfId="0" applyFont="1" applyAlignment="1">
      <alignment vertical="top"/>
    </xf>
    <xf numFmtId="0" fontId="18" fillId="0" borderId="0" xfId="0" applyFont="1"/>
    <xf numFmtId="0" fontId="1" fillId="0" borderId="0" xfId="0" applyFont="1" applyAlignment="1">
      <alignment horizontal="left"/>
    </xf>
    <xf numFmtId="0" fontId="7" fillId="0" borderId="0" xfId="0" applyFont="1" applyAlignment="1">
      <alignment horizontal="right" vertical="center" wrapText="1"/>
    </xf>
    <xf numFmtId="0" fontId="1" fillId="3" borderId="0" xfId="0" applyFont="1" applyFill="1" applyAlignment="1">
      <alignment horizontal="left" vertical="center"/>
    </xf>
    <xf numFmtId="0" fontId="7" fillId="0" borderId="0" xfId="0" applyFont="1" applyAlignment="1">
      <alignment vertical="center" wrapText="1"/>
    </xf>
    <xf numFmtId="0" fontId="15" fillId="0" borderId="0" xfId="0" applyFont="1"/>
    <xf numFmtId="0" fontId="11" fillId="4" borderId="0" xfId="0" applyFont="1" applyFill="1" applyAlignment="1">
      <alignment vertical="center" wrapText="1"/>
    </xf>
    <xf numFmtId="0" fontId="11" fillId="4" borderId="0" xfId="0" applyFont="1" applyFill="1" applyAlignment="1">
      <alignment horizontal="center" vertical="center" wrapText="1"/>
    </xf>
    <xf numFmtId="49" fontId="1" fillId="0" borderId="0" xfId="0" applyNumberFormat="1" applyFont="1" applyAlignment="1">
      <alignment vertical="center" wrapText="1"/>
    </xf>
    <xf numFmtId="0" fontId="7" fillId="0" borderId="0" xfId="0" applyFont="1" applyAlignment="1">
      <alignment horizontal="left" vertical="center" wrapText="1"/>
    </xf>
    <xf numFmtId="0" fontId="1" fillId="0" borderId="0" xfId="0" applyFont="1" applyAlignment="1">
      <alignment horizontal="right" vertical="center" wrapText="1"/>
    </xf>
    <xf numFmtId="49" fontId="11" fillId="0" borderId="18" xfId="0" quotePrefix="1" applyNumberFormat="1" applyFont="1" applyBorder="1" applyAlignment="1">
      <alignment horizontal="left" vertical="center"/>
    </xf>
    <xf numFmtId="49" fontId="14"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4" fillId="2" borderId="0" xfId="0" applyFont="1" applyFill="1" applyAlignment="1">
      <alignment horizontal="right" vertical="center" wrapText="1"/>
    </xf>
    <xf numFmtId="0" fontId="1" fillId="0" borderId="0" xfId="0" applyFont="1" applyAlignment="1">
      <alignment horizontal="left" vertical="center" wrapText="1"/>
    </xf>
    <xf numFmtId="0" fontId="11" fillId="0" borderId="26" xfId="0" applyFont="1" applyBorder="1" applyAlignment="1">
      <alignment horizontal="center"/>
    </xf>
    <xf numFmtId="0" fontId="14" fillId="7" borderId="5" xfId="0" applyFont="1" applyFill="1" applyBorder="1" applyAlignment="1">
      <alignment horizontal="center"/>
    </xf>
    <xf numFmtId="0" fontId="14" fillId="8" borderId="5" xfId="0" applyFont="1" applyFill="1" applyBorder="1" applyAlignment="1">
      <alignment horizontal="center"/>
    </xf>
    <xf numFmtId="0" fontId="13" fillId="6" borderId="6" xfId="0" applyFont="1" applyFill="1" applyBorder="1" applyAlignment="1">
      <alignment horizontal="center"/>
    </xf>
    <xf numFmtId="0" fontId="11" fillId="0" borderId="12" xfId="0" applyFont="1" applyBorder="1" applyAlignment="1">
      <alignment vertical="center"/>
    </xf>
    <xf numFmtId="0" fontId="11" fillId="0" borderId="13" xfId="0" applyFont="1" applyBorder="1" applyAlignment="1">
      <alignment vertical="center"/>
    </xf>
    <xf numFmtId="49" fontId="11" fillId="0" borderId="13" xfId="0" applyNumberFormat="1" applyFont="1" applyBorder="1" applyAlignment="1">
      <alignment vertical="center"/>
    </xf>
    <xf numFmtId="49" fontId="11" fillId="0" borderId="13" xfId="0" applyNumberFormat="1" applyFont="1" applyBorder="1" applyAlignment="1">
      <alignment horizontal="center" vertical="center"/>
    </xf>
    <xf numFmtId="49" fontId="11" fillId="3" borderId="22" xfId="0" applyNumberFormat="1" applyFont="1" applyFill="1" applyBorder="1" applyAlignment="1">
      <alignment vertical="center"/>
    </xf>
    <xf numFmtId="49" fontId="11" fillId="3" borderId="20" xfId="0" applyNumberFormat="1" applyFont="1" applyFill="1" applyBorder="1" applyAlignment="1">
      <alignment vertical="center"/>
    </xf>
    <xf numFmtId="0" fontId="24" fillId="0" borderId="0" xfId="0" applyFont="1"/>
    <xf numFmtId="49" fontId="11" fillId="0" borderId="17" xfId="0" quotePrefix="1" applyNumberFormat="1" applyFont="1" applyBorder="1" applyAlignment="1">
      <alignment vertical="center" wrapText="1"/>
    </xf>
    <xf numFmtId="0" fontId="25" fillId="0" borderId="0" xfId="0" applyFont="1" applyAlignment="1">
      <alignment horizontal="left" vertical="center"/>
    </xf>
    <xf numFmtId="0" fontId="11" fillId="0" borderId="38" xfId="0" quotePrefix="1" applyFont="1" applyBorder="1" applyAlignment="1">
      <alignment vertical="center"/>
    </xf>
    <xf numFmtId="0" fontId="13" fillId="6" borderId="12" xfId="0" applyFont="1" applyFill="1" applyBorder="1" applyAlignment="1">
      <alignment horizontal="center" vertical="center"/>
    </xf>
    <xf numFmtId="0" fontId="13" fillId="6" borderId="44" xfId="0" applyFont="1" applyFill="1" applyBorder="1" applyAlignment="1">
      <alignment horizontal="center" vertical="center"/>
    </xf>
    <xf numFmtId="49" fontId="11" fillId="0" borderId="30"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16" fontId="26" fillId="0" borderId="0" xfId="0" applyNumberFormat="1" applyFont="1" applyAlignment="1">
      <alignment vertical="center"/>
    </xf>
    <xf numFmtId="0" fontId="26" fillId="0" borderId="0" xfId="0" applyFont="1" applyAlignment="1">
      <alignment vertical="center"/>
    </xf>
    <xf numFmtId="49" fontId="11" fillId="0" borderId="45" xfId="0" quotePrefix="1" applyNumberFormat="1" applyFont="1" applyBorder="1" applyAlignment="1">
      <alignment horizontal="left" vertical="center"/>
    </xf>
    <xf numFmtId="49" fontId="11" fillId="9" borderId="18" xfId="0" quotePrefix="1" applyNumberFormat="1" applyFont="1" applyFill="1" applyBorder="1" applyAlignment="1">
      <alignment vertical="center" wrapText="1"/>
    </xf>
    <xf numFmtId="0" fontId="1" fillId="10" borderId="0" xfId="0" applyFont="1" applyFill="1"/>
    <xf numFmtId="0" fontId="22" fillId="0" borderId="0" xfId="0" applyFont="1" applyAlignment="1">
      <alignment wrapText="1"/>
    </xf>
    <xf numFmtId="0" fontId="22" fillId="0" borderId="0" xfId="0" applyFont="1" applyAlignment="1">
      <alignment horizontal="center" vertical="center"/>
    </xf>
    <xf numFmtId="0" fontId="8" fillId="0" borderId="0" xfId="0" applyFont="1" applyAlignment="1">
      <alignment horizontal="left" vertical="top"/>
    </xf>
    <xf numFmtId="0" fontId="29" fillId="0" borderId="0" xfId="0" applyFont="1"/>
    <xf numFmtId="49" fontId="30" fillId="0" borderId="46" xfId="0" quotePrefix="1" applyNumberFormat="1" applyFont="1" applyBorder="1" applyAlignment="1">
      <alignment horizontal="left" vertical="center"/>
    </xf>
    <xf numFmtId="0" fontId="11" fillId="0" borderId="48" xfId="0" applyFont="1" applyBorder="1" applyAlignment="1">
      <alignment horizontal="right" vertical="center"/>
    </xf>
    <xf numFmtId="0" fontId="11" fillId="0" borderId="49" xfId="0" applyFont="1" applyBorder="1" applyAlignment="1">
      <alignment horizontal="right" vertical="center"/>
    </xf>
    <xf numFmtId="0" fontId="14" fillId="2" borderId="50" xfId="0" applyFont="1" applyFill="1" applyBorder="1" applyAlignment="1">
      <alignment horizontal="right" vertical="center" wrapText="1"/>
    </xf>
    <xf numFmtId="49" fontId="10" fillId="5" borderId="0" xfId="0" applyNumberFormat="1" applyFont="1" applyFill="1" applyAlignment="1">
      <alignment horizontal="left" vertical="center"/>
    </xf>
    <xf numFmtId="0" fontId="22" fillId="0" borderId="0" xfId="0" quotePrefix="1" applyFont="1"/>
    <xf numFmtId="0" fontId="4" fillId="0" borderId="0" xfId="0" applyFont="1" applyAlignment="1">
      <alignment vertical="top" wrapText="1"/>
    </xf>
    <xf numFmtId="0" fontId="12" fillId="9" borderId="4" xfId="0" applyFont="1" applyFill="1" applyBorder="1" applyAlignment="1">
      <alignment horizontal="left" vertical="center" wrapText="1"/>
    </xf>
    <xf numFmtId="0" fontId="11" fillId="0" borderId="10" xfId="0" applyFont="1" applyBorder="1" applyAlignment="1">
      <alignment vertical="center"/>
    </xf>
    <xf numFmtId="0" fontId="11" fillId="0" borderId="4" xfId="0" applyFont="1" applyBorder="1" applyAlignment="1">
      <alignment horizontal="left" vertical="center"/>
    </xf>
    <xf numFmtId="0" fontId="13" fillId="6" borderId="6" xfId="0" applyFont="1" applyFill="1" applyBorder="1" applyAlignment="1">
      <alignment horizontal="center" vertical="center"/>
    </xf>
    <xf numFmtId="49" fontId="10" fillId="5" borderId="0" xfId="0" applyNumberFormat="1" applyFont="1" applyFill="1" applyAlignment="1">
      <alignment horizontal="left" vertical="center"/>
    </xf>
    <xf numFmtId="49" fontId="11" fillId="0" borderId="17" xfId="0" applyNumberFormat="1" applyFont="1" applyBorder="1" applyAlignment="1"/>
    <xf numFmtId="0" fontId="11" fillId="0" borderId="0" xfId="0" applyFont="1" applyBorder="1" applyAlignment="1"/>
    <xf numFmtId="0" fontId="14" fillId="7" borderId="26" xfId="0" applyFont="1" applyFill="1" applyBorder="1" applyAlignment="1">
      <alignment horizontal="center"/>
    </xf>
    <xf numFmtId="0" fontId="14" fillId="8" borderId="26" xfId="0" applyFont="1" applyFill="1" applyBorder="1" applyAlignment="1">
      <alignment horizontal="center"/>
    </xf>
    <xf numFmtId="0" fontId="13" fillId="6" borderId="10" xfId="0" applyFont="1" applyFill="1" applyBorder="1" applyAlignment="1">
      <alignment horizontal="center"/>
    </xf>
    <xf numFmtId="0" fontId="11" fillId="0" borderId="17" xfId="0" applyFont="1" applyBorder="1" applyAlignment="1"/>
    <xf numFmtId="49" fontId="11" fillId="0" borderId="0" xfId="0" applyNumberFormat="1" applyFont="1" applyBorder="1" applyAlignment="1">
      <alignment horizontal="left" vertical="center"/>
    </xf>
    <xf numFmtId="0" fontId="11" fillId="0" borderId="0" xfId="0" applyFont="1" applyBorder="1" applyAlignment="1">
      <alignment horizontal="left" vertical="center"/>
    </xf>
    <xf numFmtId="0" fontId="1" fillId="0" borderId="0" xfId="0" applyFont="1" applyBorder="1" applyAlignment="1"/>
    <xf numFmtId="49" fontId="12" fillId="0" borderId="0" xfId="0" applyNumberFormat="1" applyFont="1" applyBorder="1" applyAlignment="1">
      <alignment horizontal="left" vertical="center"/>
    </xf>
    <xf numFmtId="0" fontId="11" fillId="0" borderId="0" xfId="0" applyFont="1" applyBorder="1" applyAlignment="1">
      <alignment horizontal="right" vertical="center" wrapText="1"/>
    </xf>
    <xf numFmtId="49" fontId="30" fillId="0" borderId="27" xfId="0" quotePrefix="1" applyNumberFormat="1" applyFont="1" applyBorder="1" applyAlignment="1">
      <alignment horizontal="left" vertical="center"/>
    </xf>
    <xf numFmtId="0" fontId="11" fillId="0" borderId="28" xfId="0" applyFont="1" applyBorder="1" applyAlignment="1">
      <alignment vertical="center" wrapText="1"/>
    </xf>
    <xf numFmtId="0" fontId="11" fillId="0" borderId="27" xfId="0" applyFont="1" applyBorder="1" applyAlignment="1">
      <alignment vertical="center" wrapText="1"/>
    </xf>
    <xf numFmtId="0" fontId="1" fillId="0" borderId="29" xfId="0" applyFont="1" applyBorder="1" applyAlignment="1">
      <alignment horizontal="center" vertical="center"/>
    </xf>
    <xf numFmtId="0" fontId="1" fillId="0" borderId="0" xfId="0" applyFont="1" applyFill="1" applyBorder="1" applyAlignment="1"/>
    <xf numFmtId="0" fontId="1" fillId="3" borderId="0" xfId="0" applyFont="1" applyFill="1" applyAlignment="1">
      <alignment horizontal="left" vertical="center"/>
    </xf>
    <xf numFmtId="49" fontId="1" fillId="11" borderId="0" xfId="0" applyNumberFormat="1" applyFont="1" applyFill="1" applyAlignment="1">
      <alignment vertical="center" wrapText="1"/>
    </xf>
    <xf numFmtId="0" fontId="32"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33" fillId="11" borderId="0" xfId="0" applyNumberFormat="1" applyFont="1" applyFill="1" applyAlignment="1">
      <alignment vertical="center" wrapText="1"/>
    </xf>
    <xf numFmtId="0" fontId="33" fillId="11" borderId="0" xfId="0" applyFont="1" applyFill="1" applyAlignment="1">
      <alignment horizontal="right" vertical="center" wrapText="1"/>
    </xf>
    <xf numFmtId="0" fontId="1" fillId="0" borderId="0" xfId="0" applyFont="1" applyAlignment="1">
      <alignment horizontal="center" vertical="center" wrapText="1"/>
    </xf>
    <xf numFmtId="0" fontId="4" fillId="0" borderId="0" xfId="0" applyFont="1" applyAlignment="1" applyProtection="1">
      <alignment vertical="top"/>
    </xf>
    <xf numFmtId="0" fontId="4" fillId="0" borderId="0" xfId="0" applyFont="1" applyAlignment="1" applyProtection="1">
      <alignment vertical="top" wrapText="1"/>
    </xf>
    <xf numFmtId="0" fontId="1" fillId="0" borderId="0" xfId="0" applyFont="1" applyProtection="1"/>
    <xf numFmtId="0" fontId="3" fillId="0" borderId="0" xfId="0" applyFont="1" applyAlignment="1" applyProtection="1">
      <alignment vertical="top"/>
    </xf>
    <xf numFmtId="0" fontId="3" fillId="0" borderId="0" xfId="0" applyFont="1" applyAlignment="1" applyProtection="1">
      <alignment vertical="top" wrapText="1"/>
    </xf>
    <xf numFmtId="0" fontId="18" fillId="0" borderId="0" xfId="0" applyFont="1" applyProtection="1"/>
    <xf numFmtId="0" fontId="2" fillId="0" borderId="0" xfId="0" applyFont="1" applyAlignment="1" applyProtection="1">
      <alignment vertical="top"/>
    </xf>
    <xf numFmtId="0" fontId="1" fillId="0" borderId="0" xfId="0" applyFont="1" applyBorder="1" applyAlignment="1" applyProtection="1">
      <alignment horizontal="left"/>
    </xf>
    <xf numFmtId="0" fontId="7" fillId="0" borderId="0" xfId="0" applyFont="1" applyBorder="1" applyAlignment="1" applyProtection="1">
      <alignment horizontal="right" vertical="center" wrapText="1"/>
    </xf>
    <xf numFmtId="0" fontId="7" fillId="0" borderId="0" xfId="0" applyFont="1" applyAlignment="1" applyProtection="1">
      <alignment vertical="center" wrapText="1"/>
    </xf>
    <xf numFmtId="0" fontId="1" fillId="0" borderId="0" xfId="0" applyFont="1" applyBorder="1" applyProtection="1"/>
    <xf numFmtId="0" fontId="15" fillId="0" borderId="0" xfId="0" applyFont="1" applyProtection="1"/>
    <xf numFmtId="49" fontId="10" fillId="0" borderId="0" xfId="0" applyNumberFormat="1" applyFont="1" applyAlignment="1" applyProtection="1">
      <alignment horizontal="left" vertical="center"/>
    </xf>
    <xf numFmtId="0" fontId="10" fillId="0" borderId="0" xfId="0" applyFont="1" applyAlignment="1" applyProtection="1">
      <alignment vertical="center"/>
    </xf>
    <xf numFmtId="0" fontId="36" fillId="0" borderId="0" xfId="0" applyFont="1" applyAlignment="1" applyProtection="1">
      <alignment vertical="center" wrapText="1"/>
    </xf>
    <xf numFmtId="0" fontId="36" fillId="0" borderId="0" xfId="0" applyFont="1" applyProtection="1"/>
    <xf numFmtId="49" fontId="37" fillId="4" borderId="17" xfId="0" applyNumberFormat="1" applyFont="1" applyFill="1" applyBorder="1" applyAlignment="1" applyProtection="1">
      <alignment horizontal="left" vertical="center" wrapText="1"/>
    </xf>
    <xf numFmtId="0" fontId="36" fillId="4" borderId="0" xfId="0" applyFont="1" applyFill="1" applyBorder="1" applyAlignment="1" applyProtection="1">
      <alignment vertical="center" wrapText="1"/>
    </xf>
    <xf numFmtId="0" fontId="36" fillId="4" borderId="31" xfId="0"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wrapText="1"/>
    </xf>
    <xf numFmtId="49" fontId="10" fillId="0" borderId="0" xfId="0" applyNumberFormat="1" applyFont="1" applyAlignment="1" applyProtection="1">
      <alignment vertical="center"/>
    </xf>
    <xf numFmtId="49" fontId="10" fillId="0" borderId="0" xfId="0" applyNumberFormat="1" applyFont="1" applyAlignment="1" applyProtection="1">
      <alignment horizontal="center" vertical="center"/>
    </xf>
    <xf numFmtId="49" fontId="36" fillId="0" borderId="18" xfId="0" applyNumberFormat="1" applyFont="1" applyBorder="1" applyAlignment="1" applyProtection="1">
      <alignment horizontal="left" vertical="center"/>
    </xf>
    <xf numFmtId="0" fontId="36" fillId="0" borderId="6" xfId="0" applyFont="1" applyBorder="1" applyAlignment="1" applyProtection="1">
      <alignment vertical="center"/>
    </xf>
    <xf numFmtId="0" fontId="36" fillId="0" borderId="19" xfId="0" applyFont="1" applyBorder="1" applyAlignment="1" applyProtection="1">
      <alignment vertical="center"/>
    </xf>
    <xf numFmtId="0" fontId="36" fillId="0" borderId="19" xfId="0" applyFont="1" applyBorder="1" applyAlignment="1" applyProtection="1">
      <alignment horizontal="right" vertical="center"/>
    </xf>
    <xf numFmtId="49" fontId="36" fillId="0" borderId="18" xfId="0" quotePrefix="1" applyNumberFormat="1" applyFont="1" applyBorder="1" applyAlignment="1" applyProtection="1">
      <alignment horizontal="left" vertical="center"/>
    </xf>
    <xf numFmtId="49" fontId="36" fillId="0" borderId="11" xfId="0" applyNumberFormat="1" applyFont="1" applyBorder="1" applyAlignment="1" applyProtection="1">
      <alignment horizontal="left" vertical="center"/>
    </xf>
    <xf numFmtId="49" fontId="36" fillId="0" borderId="14" xfId="0" quotePrefix="1" applyNumberFormat="1" applyFont="1" applyBorder="1" applyAlignment="1" applyProtection="1">
      <alignment horizontal="left" vertical="center"/>
    </xf>
    <xf numFmtId="0" fontId="36" fillId="0" borderId="15" xfId="0" applyFont="1" applyBorder="1" applyAlignment="1" applyProtection="1">
      <alignment vertical="center"/>
    </xf>
    <xf numFmtId="0" fontId="36" fillId="0" borderId="16" xfId="0" applyFont="1" applyBorder="1" applyAlignment="1" applyProtection="1">
      <alignment vertical="center"/>
    </xf>
    <xf numFmtId="49" fontId="36" fillId="0" borderId="20" xfId="0" quotePrefix="1" applyNumberFormat="1" applyFont="1" applyBorder="1" applyAlignment="1" applyProtection="1">
      <alignment horizontal="left" vertical="center"/>
    </xf>
    <xf numFmtId="0" fontId="36" fillId="0" borderId="21" xfId="0" applyFont="1" applyBorder="1" applyAlignment="1" applyProtection="1">
      <alignment vertical="center"/>
    </xf>
    <xf numFmtId="0" fontId="36" fillId="0" borderId="22" xfId="0" applyFont="1" applyBorder="1" applyAlignment="1" applyProtection="1">
      <alignment vertical="center"/>
    </xf>
    <xf numFmtId="0" fontId="36" fillId="0" borderId="12" xfId="0" applyFont="1" applyBorder="1" applyAlignment="1" applyProtection="1">
      <alignment vertical="center"/>
    </xf>
    <xf numFmtId="0" fontId="36" fillId="0" borderId="13" xfId="0" applyFont="1" applyBorder="1" applyAlignment="1" applyProtection="1">
      <alignment vertical="center"/>
    </xf>
    <xf numFmtId="49" fontId="10" fillId="0" borderId="0" xfId="0" quotePrefix="1" applyNumberFormat="1" applyFont="1" applyAlignment="1" applyProtection="1">
      <alignment horizontal="left" vertical="center"/>
    </xf>
    <xf numFmtId="0" fontId="36" fillId="0" borderId="0" xfId="0" applyFont="1" applyBorder="1" applyAlignment="1" applyProtection="1">
      <alignment horizontal="right" vertical="center" wrapText="1"/>
    </xf>
    <xf numFmtId="0" fontId="36" fillId="0" borderId="0" xfId="0" applyFont="1" applyBorder="1" applyAlignment="1" applyProtection="1">
      <alignment horizontal="center" vertical="center" wrapText="1"/>
    </xf>
    <xf numFmtId="49" fontId="37" fillId="4" borderId="2" xfId="0" applyNumberFormat="1" applyFont="1" applyFill="1" applyBorder="1" applyAlignment="1" applyProtection="1">
      <alignment vertical="center" wrapText="1"/>
    </xf>
    <xf numFmtId="0" fontId="36" fillId="4" borderId="4" xfId="0" applyFont="1" applyFill="1" applyBorder="1" applyAlignment="1" applyProtection="1">
      <alignment vertical="center" wrapText="1"/>
    </xf>
    <xf numFmtId="49" fontId="10" fillId="5" borderId="0" xfId="0" applyNumberFormat="1" applyFont="1" applyFill="1" applyAlignment="1" applyProtection="1">
      <alignment horizontal="left" vertical="center"/>
    </xf>
    <xf numFmtId="49" fontId="36" fillId="0" borderId="30" xfId="0" applyNumberFormat="1" applyFont="1" applyBorder="1" applyAlignment="1" applyProtection="1">
      <alignment vertical="center" wrapText="1"/>
    </xf>
    <xf numFmtId="0" fontId="36" fillId="0" borderId="30" xfId="0" applyFont="1" applyBorder="1" applyAlignment="1" applyProtection="1">
      <alignment horizontal="left" vertical="center" wrapText="1"/>
    </xf>
    <xf numFmtId="0" fontId="36" fillId="0" borderId="30" xfId="0" applyFont="1" applyBorder="1" applyAlignment="1" applyProtection="1">
      <alignment horizontal="right" vertical="center" wrapText="1"/>
    </xf>
    <xf numFmtId="0" fontId="36" fillId="0" borderId="30" xfId="0" applyFont="1" applyBorder="1" applyAlignment="1" applyProtection="1">
      <alignment horizontal="center" vertical="center" wrapText="1"/>
    </xf>
    <xf numFmtId="49" fontId="37" fillId="9" borderId="2" xfId="0" quotePrefix="1" applyNumberFormat="1" applyFont="1" applyFill="1" applyBorder="1" applyAlignment="1" applyProtection="1">
      <alignment vertical="center" wrapText="1"/>
    </xf>
    <xf numFmtId="0" fontId="10" fillId="0" borderId="0" xfId="0" applyFont="1" applyAlignment="1" applyProtection="1">
      <alignment vertical="center" wrapText="1"/>
    </xf>
    <xf numFmtId="49" fontId="36" fillId="0" borderId="11" xfId="0" quotePrefix="1" applyNumberFormat="1" applyFont="1" applyBorder="1" applyAlignment="1" applyProtection="1">
      <alignment horizontal="left" vertical="center"/>
    </xf>
    <xf numFmtId="0" fontId="22" fillId="0" borderId="0" xfId="0" applyFont="1" applyProtection="1"/>
    <xf numFmtId="49" fontId="36" fillId="0" borderId="2" xfId="0" quotePrefix="1" applyNumberFormat="1" applyFont="1" applyBorder="1" applyAlignment="1" applyProtection="1">
      <alignment horizontal="left" vertical="center"/>
    </xf>
    <xf numFmtId="44" fontId="36" fillId="0" borderId="30" xfId="1" applyFont="1" applyBorder="1" applyAlignment="1" applyProtection="1">
      <alignment horizontal="center" vertical="center" wrapText="1"/>
    </xf>
    <xf numFmtId="49" fontId="36" fillId="0" borderId="0" xfId="0" applyNumberFormat="1" applyFont="1" applyAlignment="1" applyProtection="1">
      <alignment vertical="center" wrapText="1"/>
    </xf>
    <xf numFmtId="0" fontId="36" fillId="0" borderId="0" xfId="0" applyFont="1" applyAlignment="1" applyProtection="1">
      <alignment horizontal="left" vertical="center" wrapText="1"/>
    </xf>
    <xf numFmtId="0" fontId="36" fillId="0" borderId="0" xfId="0" applyFont="1" applyAlignment="1" applyProtection="1">
      <alignment horizontal="right" vertical="center" wrapText="1"/>
    </xf>
    <xf numFmtId="49" fontId="37" fillId="9" borderId="2" xfId="0" applyNumberFormat="1" applyFont="1" applyFill="1" applyBorder="1" applyAlignment="1" applyProtection="1">
      <alignment vertical="center" wrapText="1"/>
    </xf>
    <xf numFmtId="0" fontId="36" fillId="9" borderId="4" xfId="0" applyFont="1" applyFill="1" applyBorder="1" applyAlignment="1" applyProtection="1">
      <alignment vertical="center" wrapText="1"/>
    </xf>
    <xf numFmtId="0" fontId="36" fillId="9" borderId="8" xfId="0" applyFont="1" applyFill="1" applyBorder="1" applyAlignment="1" applyProtection="1">
      <alignment horizontal="center" vertical="center" wrapText="1"/>
    </xf>
    <xf numFmtId="0" fontId="36" fillId="9" borderId="9" xfId="0" applyFont="1" applyFill="1" applyBorder="1" applyAlignment="1" applyProtection="1">
      <alignment horizontal="center" vertical="center" wrapText="1"/>
    </xf>
    <xf numFmtId="49" fontId="37" fillId="0" borderId="7" xfId="0" quotePrefix="1" applyNumberFormat="1" applyFont="1" applyBorder="1" applyAlignment="1" applyProtection="1">
      <alignment vertical="center" wrapText="1"/>
    </xf>
    <xf numFmtId="49" fontId="37" fillId="0" borderId="30" xfId="0" applyNumberFormat="1" applyFont="1" applyBorder="1" applyAlignment="1" applyProtection="1">
      <alignment horizontal="left" vertical="center"/>
    </xf>
    <xf numFmtId="49" fontId="37" fillId="0" borderId="0" xfId="0" applyNumberFormat="1" applyFont="1" applyAlignment="1" applyProtection="1">
      <alignment horizontal="left" vertical="center"/>
    </xf>
    <xf numFmtId="0" fontId="36" fillId="0" borderId="17" xfId="0" applyFont="1" applyBorder="1" applyProtection="1"/>
    <xf numFmtId="49" fontId="36" fillId="0" borderId="0" xfId="0" applyNumberFormat="1" applyFont="1" applyAlignment="1" applyProtection="1">
      <alignment horizontal="left" vertical="center"/>
    </xf>
    <xf numFmtId="0" fontId="36" fillId="9" borderId="0" xfId="0" applyFont="1" applyFill="1" applyAlignment="1" applyProtection="1">
      <alignment horizontal="center" vertical="center"/>
    </xf>
    <xf numFmtId="0" fontId="36" fillId="0" borderId="0" xfId="0" applyFont="1" applyAlignment="1" applyProtection="1">
      <alignment horizontal="left" vertical="center"/>
    </xf>
    <xf numFmtId="49" fontId="36" fillId="0" borderId="17" xfId="0" applyNumberFormat="1" applyFont="1" applyBorder="1" applyProtection="1"/>
    <xf numFmtId="0" fontId="36" fillId="9" borderId="34" xfId="0" applyFont="1" applyFill="1" applyBorder="1" applyAlignment="1" applyProtection="1">
      <alignment horizontal="center" vertical="center"/>
    </xf>
    <xf numFmtId="0" fontId="22" fillId="0" borderId="0" xfId="0" applyFont="1" applyAlignment="1" applyProtection="1">
      <alignment horizontal="left" wrapText="1"/>
    </xf>
    <xf numFmtId="0" fontId="24" fillId="0" borderId="0" xfId="0" applyFont="1" applyProtection="1"/>
    <xf numFmtId="0" fontId="36" fillId="0" borderId="0" xfId="0" applyFont="1" applyAlignment="1" applyProtection="1">
      <alignment vertical="center"/>
    </xf>
    <xf numFmtId="0" fontId="36" fillId="0" borderId="17" xfId="0" applyFont="1" applyBorder="1" applyAlignment="1" applyProtection="1">
      <alignment vertical="center"/>
    </xf>
    <xf numFmtId="0" fontId="36" fillId="0" borderId="0" xfId="0" applyFont="1" applyBorder="1" applyAlignment="1" applyProtection="1">
      <alignment horizontal="left" vertical="center"/>
    </xf>
    <xf numFmtId="0" fontId="36" fillId="0" borderId="2" xfId="0" applyFont="1" applyBorder="1" applyAlignment="1" applyProtection="1">
      <alignment vertical="center"/>
    </xf>
    <xf numFmtId="0" fontId="36" fillId="0" borderId="4" xfId="0" applyFont="1" applyBorder="1" applyAlignment="1" applyProtection="1">
      <alignment horizontal="left" vertical="center"/>
    </xf>
    <xf numFmtId="0" fontId="26" fillId="0" borderId="30" xfId="0" applyFont="1" applyBorder="1" applyAlignment="1" applyProtection="1">
      <alignment horizontal="left" vertical="center"/>
    </xf>
    <xf numFmtId="0" fontId="41" fillId="6" borderId="28" xfId="0" applyFont="1" applyFill="1" applyBorder="1" applyAlignment="1" applyProtection="1">
      <alignment horizontal="center" vertical="center"/>
    </xf>
    <xf numFmtId="0" fontId="1" fillId="12" borderId="0" xfId="0" applyFont="1" applyFill="1" applyBorder="1" applyAlignment="1" applyProtection="1">
      <alignment horizontal="left" vertical="center"/>
    </xf>
    <xf numFmtId="0" fontId="36" fillId="12" borderId="23" xfId="0" applyFont="1" applyFill="1" applyBorder="1" applyAlignment="1" applyProtection="1">
      <alignment horizontal="center" vertical="center"/>
      <protection locked="0"/>
    </xf>
    <xf numFmtId="0" fontId="36" fillId="12" borderId="12" xfId="0" applyFont="1" applyFill="1" applyBorder="1" applyAlignment="1" applyProtection="1">
      <alignment horizontal="center" vertical="center"/>
      <protection locked="0"/>
    </xf>
    <xf numFmtId="0" fontId="36" fillId="12" borderId="24" xfId="0" applyFont="1" applyFill="1" applyBorder="1" applyAlignment="1" applyProtection="1">
      <alignment horizontal="center" vertical="center"/>
      <protection locked="0"/>
    </xf>
    <xf numFmtId="0" fontId="36" fillId="12" borderId="15" xfId="0" applyFont="1" applyFill="1" applyBorder="1" applyAlignment="1" applyProtection="1">
      <alignment horizontal="center" vertical="center"/>
      <protection locked="0"/>
    </xf>
    <xf numFmtId="0" fontId="36" fillId="12" borderId="31" xfId="0" applyFont="1" applyFill="1" applyBorder="1" applyAlignment="1" applyProtection="1">
      <alignment horizontal="center" vertical="center"/>
      <protection locked="0"/>
    </xf>
    <xf numFmtId="0" fontId="36" fillId="12" borderId="3" xfId="0" applyFont="1" applyFill="1" applyBorder="1" applyAlignment="1" applyProtection="1">
      <alignment horizontal="center" vertical="center"/>
      <protection locked="0"/>
    </xf>
    <xf numFmtId="0" fontId="36" fillId="12" borderId="33" xfId="0" applyFont="1" applyFill="1" applyBorder="1" applyAlignment="1" applyProtection="1">
      <alignment horizontal="center" vertical="center" wrapText="1"/>
      <protection locked="0"/>
    </xf>
    <xf numFmtId="0" fontId="36" fillId="12" borderId="33" xfId="0" applyFont="1" applyFill="1" applyBorder="1" applyAlignment="1" applyProtection="1">
      <alignment horizontal="center" vertical="center"/>
      <protection locked="0"/>
    </xf>
    <xf numFmtId="0" fontId="41" fillId="13" borderId="5" xfId="0" applyFont="1" applyFill="1" applyBorder="1" applyAlignment="1" applyProtection="1">
      <alignment horizontal="center" vertical="center" wrapText="1"/>
    </xf>
    <xf numFmtId="0" fontId="41" fillId="13" borderId="6" xfId="0" applyFont="1" applyFill="1" applyBorder="1" applyAlignment="1" applyProtection="1">
      <alignment horizontal="center" vertical="center" wrapText="1"/>
    </xf>
    <xf numFmtId="0" fontId="36" fillId="13" borderId="5" xfId="0" applyFont="1" applyFill="1" applyBorder="1" applyAlignment="1" applyProtection="1">
      <alignment horizontal="center" vertical="center"/>
    </xf>
    <xf numFmtId="0" fontId="36" fillId="13" borderId="6" xfId="0" applyFont="1" applyFill="1" applyBorder="1" applyAlignment="1" applyProtection="1">
      <alignment horizontal="center" vertical="center"/>
    </xf>
    <xf numFmtId="0" fontId="36" fillId="13" borderId="22" xfId="0" applyFont="1" applyFill="1" applyBorder="1" applyAlignment="1" applyProtection="1">
      <alignment horizontal="center" vertical="center"/>
    </xf>
    <xf numFmtId="0" fontId="36" fillId="13" borderId="16" xfId="0" applyFont="1" applyFill="1" applyBorder="1" applyAlignment="1" applyProtection="1">
      <alignment horizontal="center" vertical="center"/>
    </xf>
    <xf numFmtId="0" fontId="36" fillId="13" borderId="24" xfId="0" applyFont="1" applyFill="1" applyBorder="1" applyAlignment="1" applyProtection="1">
      <alignment horizontal="center" vertical="center"/>
    </xf>
    <xf numFmtId="49" fontId="36" fillId="13" borderId="22" xfId="0" applyNumberFormat="1" applyFont="1" applyFill="1" applyBorder="1" applyAlignment="1" applyProtection="1">
      <alignment vertical="center"/>
    </xf>
    <xf numFmtId="49" fontId="36" fillId="13" borderId="20" xfId="0" applyNumberFormat="1" applyFont="1" applyFill="1" applyBorder="1" applyAlignment="1" applyProtection="1">
      <alignment vertical="center"/>
    </xf>
    <xf numFmtId="0" fontId="36" fillId="13" borderId="25" xfId="0" applyFont="1" applyFill="1" applyBorder="1" applyAlignment="1" applyProtection="1">
      <alignment horizontal="center" vertical="center"/>
    </xf>
    <xf numFmtId="0" fontId="36" fillId="13" borderId="23" xfId="0" applyFont="1" applyFill="1" applyBorder="1" applyAlignment="1" applyProtection="1">
      <alignment horizontal="center" vertical="center"/>
    </xf>
    <xf numFmtId="0" fontId="36" fillId="13" borderId="13" xfId="0" applyFont="1" applyFill="1" applyBorder="1" applyAlignment="1" applyProtection="1">
      <alignment horizontal="center" vertical="center"/>
    </xf>
    <xf numFmtId="0" fontId="36" fillId="13" borderId="19" xfId="0" applyFont="1" applyFill="1" applyBorder="1" applyAlignment="1" applyProtection="1">
      <alignment horizontal="center" vertical="center"/>
    </xf>
    <xf numFmtId="0" fontId="36" fillId="13" borderId="5" xfId="0" applyFont="1" applyFill="1" applyBorder="1" applyAlignment="1" applyProtection="1">
      <alignment horizontal="center"/>
    </xf>
    <xf numFmtId="0" fontId="1" fillId="0" borderId="0" xfId="0" applyFont="1" applyAlignment="1">
      <alignment wrapText="1"/>
    </xf>
    <xf numFmtId="0" fontId="1" fillId="0" borderId="0" xfId="0" applyFont="1" applyAlignment="1">
      <alignment vertical="center" wrapText="1"/>
    </xf>
    <xf numFmtId="0" fontId="8" fillId="0" borderId="0" xfId="0" applyFont="1" applyAlignment="1">
      <alignment vertical="top"/>
    </xf>
    <xf numFmtId="0" fontId="24" fillId="0" borderId="0" xfId="0" applyFont="1" applyAlignment="1">
      <alignment vertical="center" wrapText="1"/>
    </xf>
    <xf numFmtId="0" fontId="18" fillId="0" borderId="0" xfId="0" applyFont="1" applyAlignment="1">
      <alignment vertical="center"/>
    </xf>
    <xf numFmtId="0" fontId="24" fillId="0" borderId="0" xfId="0" applyFont="1" applyAlignment="1">
      <alignment wrapText="1"/>
    </xf>
    <xf numFmtId="0" fontId="33" fillId="2" borderId="1" xfId="0" applyFont="1" applyFill="1" applyBorder="1" applyAlignment="1">
      <alignment horizontal="center" vertical="center" wrapText="1"/>
    </xf>
    <xf numFmtId="0" fontId="33" fillId="2" borderId="5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44" fillId="0" borderId="31" xfId="0" applyFont="1" applyBorder="1" applyAlignment="1">
      <alignment horizontal="center" vertical="center" wrapText="1"/>
    </xf>
    <xf numFmtId="0" fontId="29" fillId="0" borderId="3" xfId="0" quotePrefix="1" applyFont="1" applyBorder="1" applyAlignment="1">
      <alignment horizontal="left" vertical="center" wrapText="1"/>
    </xf>
    <xf numFmtId="0" fontId="22"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9"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44" fillId="0" borderId="6" xfId="0" quotePrefix="1" applyFont="1" applyBorder="1" applyAlignment="1">
      <alignment horizontal="left" vertical="center" wrapText="1"/>
    </xf>
    <xf numFmtId="0" fontId="22" fillId="0" borderId="0" xfId="0" applyFont="1" applyAlignment="1">
      <alignment vertical="center" wrapText="1"/>
    </xf>
    <xf numFmtId="0" fontId="1" fillId="0" borderId="6" xfId="0" quotePrefix="1" applyFont="1" applyBorder="1" applyAlignment="1">
      <alignment horizontal="left" vertical="center" wrapText="1"/>
    </xf>
    <xf numFmtId="0" fontId="44"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36" fillId="0" borderId="6" xfId="3" quotePrefix="1" applyFont="1" applyBorder="1">
      <alignment vertical="center" wrapText="1"/>
    </xf>
    <xf numFmtId="0" fontId="1" fillId="0" borderId="6" xfId="0" applyFont="1" applyBorder="1" applyAlignment="1">
      <alignment wrapText="1"/>
    </xf>
    <xf numFmtId="0" fontId="36" fillId="0" borderId="4" xfId="0" applyFont="1" applyBorder="1" applyAlignment="1" applyProtection="1">
      <alignment horizontal="left" vertical="center"/>
    </xf>
    <xf numFmtId="0" fontId="36" fillId="0" borderId="0" xfId="0" applyFont="1" applyBorder="1" applyAlignment="1" applyProtection="1">
      <alignment horizontal="left" vertical="center"/>
    </xf>
    <xf numFmtId="0" fontId="36" fillId="0" borderId="0" xfId="0" applyFont="1" applyAlignment="1" applyProtection="1">
      <alignment horizontal="left" vertical="center"/>
    </xf>
    <xf numFmtId="49" fontId="37" fillId="0" borderId="30" xfId="0" applyNumberFormat="1" applyFont="1" applyBorder="1" applyAlignment="1">
      <alignment horizontal="left" vertical="center"/>
    </xf>
    <xf numFmtId="0" fontId="36" fillId="9" borderId="0" xfId="0" applyFont="1" applyFill="1" applyAlignment="1">
      <alignment horizontal="center" vertical="center"/>
    </xf>
    <xf numFmtId="0" fontId="36" fillId="9" borderId="34" xfId="0" applyFont="1" applyFill="1" applyBorder="1" applyAlignment="1">
      <alignment horizontal="center" vertical="center" wrapText="1"/>
    </xf>
    <xf numFmtId="0" fontId="10" fillId="0" borderId="0" xfId="0" applyFont="1" applyAlignment="1" applyProtection="1">
      <alignment vertical="center" wrapText="1"/>
    </xf>
    <xf numFmtId="0" fontId="36" fillId="0" borderId="0" xfId="0" applyFont="1" applyAlignment="1" applyProtection="1">
      <alignment horizontal="left" vertical="center" wrapText="1"/>
    </xf>
    <xf numFmtId="0" fontId="22" fillId="0" borderId="0" xfId="0" applyFont="1" applyAlignment="1" applyProtection="1">
      <alignment wrapText="1"/>
    </xf>
    <xf numFmtId="49" fontId="37" fillId="14" borderId="30" xfId="0" applyNumberFormat="1" applyFont="1" applyFill="1" applyBorder="1" applyAlignment="1" applyProtection="1">
      <alignment horizontal="left" vertical="center"/>
    </xf>
    <xf numFmtId="0" fontId="36" fillId="14" borderId="30" xfId="0" applyFont="1" applyFill="1" applyBorder="1" applyAlignment="1" applyProtection="1">
      <alignment horizontal="right" vertical="center" wrapText="1"/>
    </xf>
    <xf numFmtId="0" fontId="11" fillId="12" borderId="19" xfId="0" applyFont="1" applyFill="1" applyBorder="1" applyAlignment="1" applyProtection="1">
      <alignment horizontal="left" vertical="top" wrapText="1"/>
      <protection locked="0"/>
    </xf>
    <xf numFmtId="49" fontId="36" fillId="13" borderId="16" xfId="0" applyNumberFormat="1" applyFont="1" applyFill="1" applyBorder="1" applyAlignment="1" applyProtection="1">
      <alignment horizontal="left" vertical="center"/>
    </xf>
    <xf numFmtId="49" fontId="36" fillId="13" borderId="14" xfId="0" applyNumberFormat="1" applyFont="1" applyFill="1" applyBorder="1" applyAlignment="1" applyProtection="1">
      <alignment horizontal="left" vertical="center"/>
    </xf>
    <xf numFmtId="0" fontId="36" fillId="0" borderId="13" xfId="0" applyFont="1" applyBorder="1" applyAlignment="1" applyProtection="1">
      <alignment vertical="center" wrapText="1"/>
    </xf>
    <xf numFmtId="49" fontId="36" fillId="14" borderId="0" xfId="0" applyNumberFormat="1" applyFont="1" applyFill="1" applyAlignment="1" applyProtection="1">
      <alignment horizontal="left" vertical="center"/>
    </xf>
    <xf numFmtId="0" fontId="36" fillId="0" borderId="0" xfId="0" applyFont="1" applyAlignment="1">
      <alignment vertical="center" wrapText="1"/>
    </xf>
    <xf numFmtId="0" fontId="36" fillId="0" borderId="4" xfId="0" applyFont="1" applyBorder="1" applyAlignment="1">
      <alignment vertical="center" wrapText="1"/>
    </xf>
    <xf numFmtId="0" fontId="36" fillId="0" borderId="17" xfId="0" applyFont="1" applyFill="1" applyBorder="1" applyProtection="1"/>
    <xf numFmtId="0" fontId="36" fillId="0" borderId="0" xfId="0" applyFont="1" applyFill="1" applyAlignment="1" applyProtection="1">
      <alignment horizontal="left" vertical="center"/>
    </xf>
    <xf numFmtId="49" fontId="36" fillId="0" borderId="17" xfId="0" applyNumberFormat="1" applyFont="1" applyFill="1" applyBorder="1" applyProtection="1"/>
    <xf numFmtId="0" fontId="10" fillId="0" borderId="0" xfId="0" applyFont="1" applyAlignment="1" applyProtection="1">
      <alignment vertical="center" wrapText="1"/>
    </xf>
    <xf numFmtId="0" fontId="4" fillId="0" borderId="0" xfId="0" applyFont="1" applyAlignment="1">
      <alignment horizontal="left" vertical="top" wrapText="1"/>
    </xf>
    <xf numFmtId="164" fontId="2" fillId="0" borderId="0" xfId="0" applyNumberFormat="1" applyFont="1" applyAlignment="1">
      <alignment horizontal="left" vertical="top"/>
    </xf>
    <xf numFmtId="20" fontId="1" fillId="0" borderId="26" xfId="0" applyNumberFormat="1" applyFont="1" applyBorder="1" applyAlignment="1">
      <alignment horizontal="center" vertical="center" wrapText="1"/>
    </xf>
    <xf numFmtId="20" fontId="1" fillId="0" borderId="31" xfId="0" applyNumberFormat="1" applyFont="1" applyBorder="1" applyAlignment="1">
      <alignment horizontal="center" vertical="center" wrapText="1"/>
    </xf>
    <xf numFmtId="49" fontId="36" fillId="0" borderId="6" xfId="0" applyNumberFormat="1" applyFont="1" applyFill="1" applyBorder="1" applyAlignment="1" applyProtection="1">
      <alignment horizontal="left" vertical="center" wrapText="1"/>
    </xf>
    <xf numFmtId="49" fontId="36" fillId="0" borderId="19" xfId="0" applyNumberFormat="1" applyFont="1" applyFill="1" applyBorder="1" applyAlignment="1" applyProtection="1">
      <alignment horizontal="left" vertical="center" wrapText="1"/>
    </xf>
    <xf numFmtId="49" fontId="31" fillId="12" borderId="6" xfId="0" applyNumberFormat="1" applyFont="1" applyFill="1" applyBorder="1" applyAlignment="1" applyProtection="1">
      <alignment horizontal="center" vertical="center" wrapText="1"/>
      <protection locked="0"/>
    </xf>
    <xf numFmtId="49" fontId="31" fillId="12" borderId="18" xfId="0" applyNumberFormat="1" applyFont="1" applyFill="1" applyBorder="1" applyAlignment="1" applyProtection="1">
      <alignment horizontal="center" vertical="center" wrapText="1"/>
      <protection locked="0"/>
    </xf>
    <xf numFmtId="49" fontId="10" fillId="5" borderId="0" xfId="0" applyNumberFormat="1" applyFont="1" applyFill="1" applyAlignment="1" applyProtection="1">
      <alignment horizontal="left" vertical="center"/>
    </xf>
    <xf numFmtId="0" fontId="37" fillId="9" borderId="6" xfId="0" applyFont="1" applyFill="1" applyBorder="1" applyAlignment="1" applyProtection="1">
      <alignment horizontal="left" vertical="center" wrapText="1"/>
    </xf>
    <xf numFmtId="0" fontId="37" fillId="9" borderId="19" xfId="0" applyFont="1" applyFill="1" applyBorder="1" applyAlignment="1" applyProtection="1">
      <alignment horizontal="left" vertical="center" wrapText="1"/>
    </xf>
    <xf numFmtId="49" fontId="36" fillId="0" borderId="23" xfId="0" applyNumberFormat="1" applyFont="1" applyFill="1" applyBorder="1" applyAlignment="1" applyProtection="1">
      <alignment horizontal="left" vertical="center" wrapText="1"/>
    </xf>
    <xf numFmtId="49" fontId="36" fillId="0" borderId="24" xfId="0" applyNumberFormat="1" applyFont="1" applyFill="1" applyBorder="1" applyAlignment="1" applyProtection="1">
      <alignment horizontal="left" vertical="center" wrapText="1"/>
    </xf>
    <xf numFmtId="0" fontId="39" fillId="7" borderId="30" xfId="0" applyFont="1" applyFill="1" applyBorder="1" applyAlignment="1" applyProtection="1">
      <alignment horizontal="center" vertical="center"/>
    </xf>
    <xf numFmtId="0" fontId="39" fillId="7" borderId="0" xfId="0" applyFont="1" applyFill="1" applyBorder="1" applyAlignment="1" applyProtection="1">
      <alignment horizontal="center" vertical="center"/>
    </xf>
    <xf numFmtId="0" fontId="39" fillId="7" borderId="40" xfId="0" applyFont="1" applyFill="1" applyBorder="1" applyAlignment="1" applyProtection="1">
      <alignment horizontal="center" vertical="center"/>
    </xf>
    <xf numFmtId="0" fontId="39" fillId="8" borderId="7" xfId="0" applyFont="1" applyFill="1" applyBorder="1" applyAlignment="1" applyProtection="1">
      <alignment horizontal="center" vertical="center"/>
    </xf>
    <xf numFmtId="0" fontId="39" fillId="8" borderId="17" xfId="0" applyFont="1" applyFill="1" applyBorder="1" applyAlignment="1" applyProtection="1">
      <alignment horizontal="center" vertical="center"/>
    </xf>
    <xf numFmtId="0" fontId="39" fillId="8" borderId="38" xfId="0" applyFont="1" applyFill="1" applyBorder="1" applyAlignment="1" applyProtection="1">
      <alignment horizontal="center" vertical="center"/>
    </xf>
    <xf numFmtId="0" fontId="41" fillId="6" borderId="9" xfId="0" applyFont="1" applyFill="1" applyBorder="1" applyAlignment="1" applyProtection="1">
      <alignment horizontal="center" vertical="center"/>
    </xf>
    <xf numFmtId="0" fontId="41" fillId="6" borderId="10" xfId="0" applyFont="1" applyFill="1" applyBorder="1" applyAlignment="1" applyProtection="1">
      <alignment horizontal="center" vertical="center"/>
    </xf>
    <xf numFmtId="0" fontId="41" fillId="6" borderId="39" xfId="0" applyFont="1" applyFill="1" applyBorder="1" applyAlignment="1" applyProtection="1">
      <alignment horizontal="center" vertical="center"/>
    </xf>
    <xf numFmtId="0" fontId="36" fillId="0" borderId="4" xfId="0" applyFont="1" applyBorder="1" applyAlignment="1">
      <alignment horizontal="left" vertical="center"/>
    </xf>
    <xf numFmtId="0" fontId="37" fillId="0" borderId="27" xfId="0" applyFont="1" applyBorder="1" applyAlignment="1" applyProtection="1">
      <alignment horizontal="left" vertical="center" wrapText="1"/>
    </xf>
    <xf numFmtId="0" fontId="37" fillId="0" borderId="29" xfId="0" applyFont="1" applyBorder="1" applyAlignment="1" applyProtection="1">
      <alignment horizontal="left" vertical="center" wrapText="1"/>
    </xf>
    <xf numFmtId="0" fontId="10" fillId="0" borderId="0" xfId="0" applyFont="1" applyAlignment="1" applyProtection="1">
      <alignment vertical="center" wrapText="1"/>
    </xf>
    <xf numFmtId="0" fontId="36" fillId="0" borderId="0" xfId="0" applyFont="1" applyAlignment="1">
      <alignment horizontal="left" vertical="center" wrapText="1"/>
    </xf>
    <xf numFmtId="0" fontId="36" fillId="0" borderId="8" xfId="0" applyFont="1" applyBorder="1" applyAlignment="1" applyProtection="1">
      <alignment horizontal="center" vertical="center"/>
    </xf>
    <xf numFmtId="0" fontId="36" fillId="0" borderId="26" xfId="0" applyFont="1" applyBorder="1" applyAlignment="1" applyProtection="1">
      <alignment horizontal="center" vertical="center"/>
    </xf>
    <xf numFmtId="0" fontId="36" fillId="0" borderId="31" xfId="0" applyFont="1" applyBorder="1" applyAlignment="1" applyProtection="1">
      <alignment horizontal="center" vertical="center"/>
    </xf>
    <xf numFmtId="0" fontId="39" fillId="7" borderId="8" xfId="0" applyFont="1" applyFill="1" applyBorder="1" applyAlignment="1" applyProtection="1">
      <alignment horizontal="center" vertical="center"/>
    </xf>
    <xf numFmtId="0" fontId="39" fillId="7" borderId="26" xfId="0" applyFont="1" applyFill="1" applyBorder="1" applyAlignment="1" applyProtection="1">
      <alignment horizontal="center" vertical="center"/>
    </xf>
    <xf numFmtId="0" fontId="39" fillId="7" borderId="31" xfId="0" applyFont="1" applyFill="1" applyBorder="1" applyAlignment="1" applyProtection="1">
      <alignment horizontal="center" vertical="center"/>
    </xf>
    <xf numFmtId="0" fontId="39" fillId="8" borderId="8" xfId="0" applyFont="1" applyFill="1" applyBorder="1" applyAlignment="1" applyProtection="1">
      <alignment horizontal="center" vertical="center"/>
    </xf>
    <xf numFmtId="0" fontId="39" fillId="8" borderId="26" xfId="0" applyFont="1" applyFill="1" applyBorder="1" applyAlignment="1" applyProtection="1">
      <alignment horizontal="center" vertical="center"/>
    </xf>
    <xf numFmtId="0" fontId="39" fillId="8" borderId="31" xfId="0" applyFont="1" applyFill="1" applyBorder="1" applyAlignment="1" applyProtection="1">
      <alignment horizontal="center" vertical="center"/>
    </xf>
    <xf numFmtId="0" fontId="41" fillId="6" borderId="3" xfId="0" applyFont="1" applyFill="1" applyBorder="1" applyAlignment="1" applyProtection="1">
      <alignment horizontal="center" vertical="center"/>
    </xf>
    <xf numFmtId="0" fontId="36" fillId="0" borderId="9" xfId="0" applyFont="1" applyBorder="1" applyAlignment="1" applyProtection="1">
      <alignment horizontal="center" vertical="center" wrapText="1"/>
    </xf>
    <xf numFmtId="0" fontId="36" fillId="0" borderId="10" xfId="0" applyFont="1" applyBorder="1" applyAlignment="1" applyProtection="1">
      <alignment horizontal="center" vertical="center" wrapText="1"/>
    </xf>
    <xf numFmtId="0" fontId="36" fillId="0" borderId="39" xfId="0" applyFont="1" applyBorder="1" applyAlignment="1" applyProtection="1">
      <alignment horizontal="center" vertical="center" wrapText="1"/>
    </xf>
    <xf numFmtId="49" fontId="36" fillId="0" borderId="10" xfId="0" applyNumberFormat="1" applyFont="1" applyBorder="1" applyAlignment="1">
      <alignment horizontal="left" vertical="center" wrapText="1"/>
    </xf>
    <xf numFmtId="49" fontId="36" fillId="0" borderId="0" xfId="0" applyNumberFormat="1" applyFont="1" applyAlignment="1">
      <alignment horizontal="left" vertical="center" wrapText="1"/>
    </xf>
    <xf numFmtId="0" fontId="36" fillId="0" borderId="0" xfId="0" applyFont="1" applyAlignment="1">
      <alignment horizontal="left" vertical="center"/>
    </xf>
    <xf numFmtId="0" fontId="37" fillId="9" borderId="3" xfId="0" applyFont="1" applyFill="1" applyBorder="1" applyAlignment="1" applyProtection="1">
      <alignment horizontal="left" vertical="center" wrapText="1"/>
    </xf>
    <xf numFmtId="0" fontId="37" fillId="9" borderId="4" xfId="0" applyFont="1" applyFill="1" applyBorder="1" applyAlignment="1" applyProtection="1">
      <alignment horizontal="left" vertical="center" wrapText="1"/>
    </xf>
    <xf numFmtId="0" fontId="36" fillId="0" borderId="4" xfId="0" applyFont="1" applyFill="1" applyBorder="1" applyAlignment="1" applyProtection="1">
      <alignment vertical="center" wrapText="1"/>
    </xf>
    <xf numFmtId="0" fontId="11" fillId="12" borderId="19" xfId="0" applyFont="1" applyFill="1" applyBorder="1" applyAlignment="1" applyProtection="1">
      <alignment horizontal="left" vertical="top" wrapText="1"/>
      <protection locked="0"/>
    </xf>
    <xf numFmtId="16" fontId="36" fillId="0" borderId="8" xfId="0" quotePrefix="1" applyNumberFormat="1" applyFont="1" applyBorder="1" applyAlignment="1" applyProtection="1">
      <alignment horizontal="center" vertical="center"/>
    </xf>
    <xf numFmtId="16" fontId="36" fillId="0" borderId="26" xfId="0" quotePrefix="1" applyNumberFormat="1" applyFont="1" applyBorder="1" applyAlignment="1" applyProtection="1">
      <alignment horizontal="center" vertical="center"/>
    </xf>
    <xf numFmtId="16" fontId="36" fillId="0" borderId="31" xfId="0" quotePrefix="1" applyNumberFormat="1" applyFont="1" applyBorder="1" applyAlignment="1" applyProtection="1">
      <alignment horizontal="center" vertical="center"/>
    </xf>
    <xf numFmtId="0" fontId="39" fillId="7" borderId="8" xfId="0" applyFont="1" applyFill="1" applyBorder="1" applyAlignment="1" applyProtection="1">
      <alignment horizontal="center" vertical="center" wrapText="1"/>
    </xf>
    <xf numFmtId="0" fontId="39" fillId="7" borderId="26" xfId="0" applyFont="1" applyFill="1" applyBorder="1" applyAlignment="1" applyProtection="1">
      <alignment horizontal="center" vertical="center" wrapText="1"/>
    </xf>
    <xf numFmtId="0" fontId="39" fillId="7" borderId="31" xfId="0" applyFont="1" applyFill="1" applyBorder="1" applyAlignment="1" applyProtection="1">
      <alignment horizontal="center" vertical="center" wrapText="1"/>
    </xf>
    <xf numFmtId="0" fontId="41" fillId="6" borderId="9" xfId="0" applyFont="1" applyFill="1" applyBorder="1" applyAlignment="1" applyProtection="1">
      <alignment horizontal="center" vertical="center" wrapText="1"/>
    </xf>
    <xf numFmtId="0" fontId="41" fillId="6" borderId="10" xfId="0" applyFont="1" applyFill="1" applyBorder="1" applyAlignment="1" applyProtection="1">
      <alignment horizontal="center" vertical="center" wrapText="1"/>
    </xf>
    <xf numFmtId="0" fontId="41" fillId="6" borderId="3" xfId="0" applyFont="1" applyFill="1" applyBorder="1" applyAlignment="1" applyProtection="1">
      <alignment horizontal="center" vertical="center" wrapText="1"/>
    </xf>
    <xf numFmtId="0" fontId="36" fillId="0" borderId="0" xfId="0" applyFont="1" applyAlignment="1" applyProtection="1">
      <alignment horizontal="left" vertical="center" wrapText="1"/>
    </xf>
    <xf numFmtId="0" fontId="36" fillId="0" borderId="30" xfId="0" applyFont="1" applyFill="1" applyBorder="1" applyAlignment="1" applyProtection="1">
      <alignment vertical="center" wrapText="1"/>
    </xf>
    <xf numFmtId="0" fontId="36" fillId="12" borderId="19" xfId="0" applyFont="1" applyFill="1" applyBorder="1" applyAlignment="1" applyProtection="1">
      <alignment horizontal="left" vertical="center" wrapText="1"/>
      <protection locked="0"/>
    </xf>
    <xf numFmtId="0" fontId="36" fillId="0" borderId="19" xfId="0" applyFont="1" applyFill="1" applyBorder="1" applyAlignment="1" applyProtection="1">
      <alignment vertical="center" wrapText="1"/>
    </xf>
    <xf numFmtId="0" fontId="36" fillId="0" borderId="19" xfId="0" quotePrefix="1" applyFont="1" applyFill="1" applyBorder="1" applyAlignment="1" applyProtection="1">
      <alignment horizontal="left" vertical="center" wrapText="1" indent="1"/>
    </xf>
    <xf numFmtId="0" fontId="36" fillId="12" borderId="19" xfId="0" applyFont="1" applyFill="1" applyBorder="1" applyAlignment="1" applyProtection="1">
      <alignment horizontal="left" vertical="top" wrapText="1"/>
      <protection locked="0"/>
    </xf>
    <xf numFmtId="0" fontId="36" fillId="0" borderId="17" xfId="0" applyFont="1" applyBorder="1" applyAlignment="1">
      <alignment horizontal="left" vertical="center"/>
    </xf>
    <xf numFmtId="49" fontId="36" fillId="0" borderId="10" xfId="0" applyNumberFormat="1" applyFont="1" applyBorder="1" applyAlignment="1" applyProtection="1">
      <alignment horizontal="left" vertical="center" wrapText="1"/>
    </xf>
    <xf numFmtId="49" fontId="36" fillId="0" borderId="0" xfId="0" applyNumberFormat="1" applyFont="1" applyAlignment="1" applyProtection="1">
      <alignment horizontal="left" vertical="center" wrapText="1"/>
    </xf>
    <xf numFmtId="0" fontId="36" fillId="0" borderId="0" xfId="0" applyFont="1" applyFill="1" applyAlignment="1">
      <alignment horizontal="left" vertical="center" wrapText="1"/>
    </xf>
    <xf numFmtId="0" fontId="36" fillId="0" borderId="6" xfId="0" applyFont="1" applyBorder="1" applyAlignment="1" applyProtection="1">
      <alignment vertical="center" wrapText="1"/>
    </xf>
    <xf numFmtId="0" fontId="36" fillId="0" borderId="19" xfId="0" applyFont="1" applyBorder="1" applyAlignment="1" applyProtection="1">
      <alignment vertical="center" wrapText="1"/>
    </xf>
    <xf numFmtId="0" fontId="18" fillId="0" borderId="0" xfId="0" applyFont="1" applyAlignment="1" applyProtection="1">
      <alignment horizontal="center" vertical="center"/>
    </xf>
    <xf numFmtId="0" fontId="7" fillId="0" borderId="0" xfId="0" applyFont="1" applyBorder="1" applyAlignment="1" applyProtection="1">
      <alignment horizontal="left" vertical="center" wrapText="1"/>
    </xf>
    <xf numFmtId="0" fontId="1" fillId="12" borderId="0" xfId="0" applyFont="1" applyFill="1" applyBorder="1" applyAlignment="1" applyProtection="1">
      <alignment horizontal="left" vertical="center"/>
      <protection locked="0"/>
    </xf>
    <xf numFmtId="0" fontId="39" fillId="2" borderId="1" xfId="0" applyFont="1" applyFill="1" applyBorder="1" applyAlignment="1" applyProtection="1">
      <alignment horizontal="left" vertical="center" wrapText="1"/>
    </xf>
    <xf numFmtId="0" fontId="39" fillId="2" borderId="0" xfId="0" applyFont="1" applyFill="1" applyBorder="1" applyAlignment="1" applyProtection="1">
      <alignment horizontal="left" vertical="center" wrapText="1"/>
    </xf>
    <xf numFmtId="0" fontId="37" fillId="4" borderId="10" xfId="0" applyFont="1" applyFill="1" applyBorder="1" applyAlignment="1" applyProtection="1">
      <alignment horizontal="left" vertical="center" wrapText="1"/>
    </xf>
    <xf numFmtId="0" fontId="37" fillId="4" borderId="0" xfId="0" applyFont="1" applyFill="1" applyBorder="1" applyAlignment="1" applyProtection="1">
      <alignment horizontal="left" vertical="center" wrapText="1"/>
    </xf>
    <xf numFmtId="49" fontId="36" fillId="13" borderId="22" xfId="0" applyNumberFormat="1" applyFont="1" applyFill="1" applyBorder="1" applyAlignment="1" applyProtection="1">
      <alignment horizontal="left" vertical="center"/>
    </xf>
    <xf numFmtId="49" fontId="36" fillId="13" borderId="20" xfId="0" applyNumberFormat="1" applyFont="1" applyFill="1" applyBorder="1" applyAlignment="1" applyProtection="1">
      <alignment horizontal="left" vertical="center"/>
    </xf>
    <xf numFmtId="164" fontId="2" fillId="0" borderId="0" xfId="0" applyNumberFormat="1" applyFont="1" applyAlignment="1" applyProtection="1">
      <alignment horizontal="left" vertical="top"/>
    </xf>
    <xf numFmtId="0" fontId="36" fillId="13" borderId="0" xfId="0" applyFont="1" applyFill="1" applyAlignment="1" applyProtection="1">
      <alignment horizontal="left" vertical="center" wrapText="1"/>
    </xf>
    <xf numFmtId="0" fontId="36" fillId="4" borderId="0" xfId="0" applyFont="1" applyFill="1" applyBorder="1" applyAlignment="1" applyProtection="1">
      <alignment horizontal="center" vertical="center" wrapText="1"/>
    </xf>
    <xf numFmtId="0" fontId="36" fillId="4" borderId="4" xfId="0" applyFont="1" applyFill="1" applyBorder="1" applyAlignment="1" applyProtection="1">
      <alignment horizontal="center" vertical="center" wrapText="1"/>
    </xf>
    <xf numFmtId="0" fontId="36" fillId="4" borderId="26" xfId="0" applyFont="1" applyFill="1" applyBorder="1" applyAlignment="1" applyProtection="1">
      <alignment horizontal="center" vertical="center" wrapText="1"/>
    </xf>
    <xf numFmtId="0" fontId="36" fillId="4" borderId="31" xfId="0" applyFont="1" applyFill="1" applyBorder="1" applyAlignment="1" applyProtection="1">
      <alignment horizontal="center" vertical="center" wrapText="1"/>
    </xf>
    <xf numFmtId="0" fontId="37" fillId="9" borderId="18" xfId="0" applyFont="1" applyFill="1" applyBorder="1" applyAlignment="1" applyProtection="1">
      <alignment horizontal="left" vertical="center" wrapText="1"/>
    </xf>
    <xf numFmtId="49" fontId="36" fillId="0" borderId="5" xfId="0" applyNumberFormat="1" applyFont="1" applyBorder="1" applyAlignment="1" applyProtection="1">
      <alignment horizontal="left" vertical="center" wrapText="1"/>
    </xf>
    <xf numFmtId="0" fontId="37" fillId="4" borderId="3" xfId="0" applyFont="1" applyFill="1" applyBorder="1" applyAlignment="1" applyProtection="1">
      <alignment horizontal="left" vertical="center" wrapText="1"/>
    </xf>
    <xf numFmtId="0" fontId="37" fillId="4" borderId="4" xfId="0" applyFont="1" applyFill="1" applyBorder="1" applyAlignment="1" applyProtection="1">
      <alignment horizontal="left" vertical="center" wrapText="1"/>
    </xf>
    <xf numFmtId="49" fontId="11" fillId="0" borderId="30" xfId="0" applyNumberFormat="1" applyFont="1" applyBorder="1" applyAlignment="1" applyProtection="1">
      <alignment horizontal="left" vertical="top" wrapText="1"/>
    </xf>
    <xf numFmtId="0" fontId="41" fillId="2" borderId="0" xfId="0" applyFont="1" applyFill="1" applyBorder="1" applyAlignment="1" applyProtection="1">
      <alignment horizontal="center" vertical="center" wrapText="1"/>
    </xf>
    <xf numFmtId="0" fontId="41" fillId="2" borderId="17" xfId="0" applyFont="1" applyFill="1" applyBorder="1" applyAlignment="1" applyProtection="1">
      <alignment horizontal="center" vertical="center" wrapText="1"/>
    </xf>
    <xf numFmtId="49" fontId="36" fillId="0" borderId="31" xfId="0" applyNumberFormat="1" applyFont="1" applyFill="1" applyBorder="1" applyAlignment="1" applyProtection="1">
      <alignment horizontal="left" vertical="center" wrapText="1"/>
    </xf>
    <xf numFmtId="0" fontId="22" fillId="0" borderId="0" xfId="0" applyFont="1" applyAlignment="1" applyProtection="1">
      <alignment horizontal="left" wrapText="1"/>
    </xf>
    <xf numFmtId="0" fontId="36" fillId="12" borderId="0" xfId="0" applyFont="1" applyFill="1" applyAlignment="1" applyProtection="1">
      <alignment horizontal="left" vertical="center" wrapText="1"/>
    </xf>
    <xf numFmtId="49" fontId="36" fillId="0" borderId="5" xfId="0" applyNumberFormat="1" applyFont="1" applyBorder="1" applyAlignment="1" applyProtection="1">
      <alignment horizontal="left" vertical="center"/>
    </xf>
    <xf numFmtId="49" fontId="36" fillId="13" borderId="16" xfId="0" applyNumberFormat="1" applyFont="1" applyFill="1" applyBorder="1" applyAlignment="1" applyProtection="1">
      <alignment horizontal="left" vertical="center"/>
    </xf>
    <xf numFmtId="49" fontId="36" fillId="13" borderId="14" xfId="0" applyNumberFormat="1" applyFont="1" applyFill="1" applyBorder="1" applyAlignment="1" applyProtection="1">
      <alignment horizontal="left" vertical="center"/>
    </xf>
    <xf numFmtId="0" fontId="36" fillId="0" borderId="12" xfId="0" applyFont="1" applyBorder="1" applyAlignment="1" applyProtection="1">
      <alignment horizontal="left" vertical="top" wrapText="1"/>
    </xf>
    <xf numFmtId="0" fontId="36" fillId="0" borderId="13" xfId="0" applyFont="1" applyBorder="1" applyAlignment="1" applyProtection="1">
      <alignment horizontal="left" vertical="top" wrapText="1"/>
    </xf>
    <xf numFmtId="49" fontId="11" fillId="3" borderId="16" xfId="0" applyNumberFormat="1" applyFont="1" applyFill="1" applyBorder="1" applyAlignment="1">
      <alignment horizontal="left" vertical="center"/>
    </xf>
    <xf numFmtId="49" fontId="11" fillId="3" borderId="14" xfId="0" applyNumberFormat="1" applyFont="1" applyFill="1" applyBorder="1" applyAlignment="1">
      <alignment horizontal="left" vertical="center"/>
    </xf>
    <xf numFmtId="49" fontId="11" fillId="3" borderId="22" xfId="0" applyNumberFormat="1" applyFont="1" applyFill="1" applyBorder="1" applyAlignment="1">
      <alignment horizontal="left" vertical="center"/>
    </xf>
    <xf numFmtId="49" fontId="11" fillId="3" borderId="20" xfId="0" applyNumberFormat="1" applyFont="1" applyFill="1" applyBorder="1" applyAlignment="1">
      <alignment horizontal="left" vertical="center"/>
    </xf>
    <xf numFmtId="0" fontId="11" fillId="0" borderId="6" xfId="0" applyFont="1" applyBorder="1" applyAlignment="1">
      <alignment vertical="center" wrapText="1"/>
    </xf>
    <xf numFmtId="0" fontId="11" fillId="0" borderId="19"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18" fillId="0" borderId="0" xfId="0" applyFont="1" applyAlignment="1">
      <alignment horizontal="center" vertical="center"/>
    </xf>
    <xf numFmtId="0" fontId="7" fillId="0" borderId="0" xfId="0" applyFont="1" applyAlignment="1">
      <alignment horizontal="left" vertical="center" wrapText="1"/>
    </xf>
    <xf numFmtId="0" fontId="1" fillId="3" borderId="0" xfId="0" applyFont="1" applyFill="1" applyAlignment="1">
      <alignment horizontal="left" vertical="center"/>
    </xf>
    <xf numFmtId="0" fontId="14" fillId="2" borderId="1" xfId="0" applyFont="1" applyFill="1" applyBorder="1" applyAlignment="1">
      <alignment horizontal="left" vertical="center" wrapText="1"/>
    </xf>
    <xf numFmtId="0" fontId="14" fillId="2" borderId="0" xfId="0" applyFont="1" applyFill="1" applyAlignment="1">
      <alignment horizontal="left" vertical="center" wrapText="1"/>
    </xf>
    <xf numFmtId="0" fontId="12" fillId="4" borderId="10" xfId="0" applyFont="1" applyFill="1" applyBorder="1" applyAlignment="1">
      <alignment horizontal="left" vertical="center" wrapText="1"/>
    </xf>
    <xf numFmtId="0" fontId="12" fillId="4" borderId="0" xfId="0" applyFont="1" applyFill="1" applyAlignment="1">
      <alignment horizontal="left" vertical="center" wrapText="1"/>
    </xf>
    <xf numFmtId="0" fontId="10" fillId="0" borderId="0" xfId="0" applyFont="1" applyAlignment="1">
      <alignment vertical="center" wrapText="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49" fontId="11" fillId="0" borderId="5" xfId="0" applyNumberFormat="1" applyFont="1" applyBorder="1" applyAlignment="1">
      <alignment horizontal="left" vertical="center" wrapText="1"/>
    </xf>
    <xf numFmtId="0" fontId="22" fillId="0" borderId="0" xfId="0" applyFont="1" applyAlignment="1">
      <alignment horizontal="left" wrapText="1"/>
    </xf>
    <xf numFmtId="49" fontId="10" fillId="5" borderId="0" xfId="0" applyNumberFormat="1" applyFont="1" applyFill="1" applyAlignment="1">
      <alignment horizontal="left" vertical="center"/>
    </xf>
    <xf numFmtId="0" fontId="11" fillId="9" borderId="6" xfId="0" applyFont="1" applyFill="1" applyBorder="1" applyAlignment="1">
      <alignment horizontal="left" vertical="center" wrapText="1"/>
    </xf>
    <xf numFmtId="0" fontId="11" fillId="9" borderId="19" xfId="0" applyFont="1" applyFill="1" applyBorder="1" applyAlignment="1">
      <alignment horizontal="left" vertical="center" wrapText="1"/>
    </xf>
    <xf numFmtId="49" fontId="11" fillId="11" borderId="23" xfId="0" applyNumberFormat="1" applyFont="1" applyFill="1" applyBorder="1" applyAlignment="1">
      <alignment horizontal="left" vertical="center" wrapText="1"/>
    </xf>
    <xf numFmtId="0" fontId="1" fillId="0" borderId="0" xfId="0" applyFont="1" applyAlignment="1">
      <alignment horizontal="left" wrapText="1"/>
    </xf>
    <xf numFmtId="49" fontId="11" fillId="11" borderId="24" xfId="0" applyNumberFormat="1" applyFont="1" applyFill="1" applyBorder="1" applyAlignment="1">
      <alignment horizontal="left" vertical="center" wrapText="1"/>
    </xf>
    <xf numFmtId="49" fontId="11" fillId="0" borderId="5" xfId="0" applyNumberFormat="1" applyFont="1" applyBorder="1" applyAlignment="1">
      <alignment horizontal="left" vertical="center"/>
    </xf>
    <xf numFmtId="16" fontId="11" fillId="0" borderId="8" xfId="0" quotePrefix="1" applyNumberFormat="1" applyFont="1" applyBorder="1" applyAlignment="1">
      <alignment horizontal="center" vertical="center"/>
    </xf>
    <xf numFmtId="0" fontId="11" fillId="0" borderId="26" xfId="0" applyFont="1" applyBorder="1" applyAlignment="1">
      <alignment horizontal="center" vertical="center"/>
    </xf>
    <xf numFmtId="0" fontId="14" fillId="7"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1" fillId="9" borderId="0" xfId="0" applyFont="1" applyFill="1" applyAlignment="1">
      <alignment horizontal="center" vertical="center"/>
    </xf>
    <xf numFmtId="0" fontId="11" fillId="3" borderId="33" xfId="0" applyFont="1" applyFill="1" applyBorder="1" applyAlignment="1">
      <alignment horizontal="center" vertical="center"/>
    </xf>
    <xf numFmtId="0" fontId="11" fillId="3" borderId="32" xfId="0" applyFont="1" applyFill="1" applyBorder="1" applyAlignment="1">
      <alignment horizontal="center" vertical="center"/>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11" fillId="9" borderId="9"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9" borderId="9" xfId="0" applyFont="1" applyFill="1" applyBorder="1" applyAlignment="1">
      <alignment horizontal="left" vertical="center" wrapText="1"/>
    </xf>
    <xf numFmtId="0" fontId="11" fillId="9" borderId="30"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1" fillId="9" borderId="8" xfId="0" applyFont="1" applyFill="1" applyBorder="1" applyAlignment="1">
      <alignment horizontal="center" vertical="center" wrapText="1"/>
    </xf>
    <xf numFmtId="0" fontId="11" fillId="9" borderId="31" xfId="0" applyFont="1" applyFill="1" applyBorder="1" applyAlignment="1">
      <alignment horizontal="center"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center" vertical="center"/>
    </xf>
    <xf numFmtId="0" fontId="11" fillId="0" borderId="31" xfId="0" applyFont="1" applyBorder="1" applyAlignment="1">
      <alignment horizontal="center" vertical="center"/>
    </xf>
    <xf numFmtId="0" fontId="14" fillId="7" borderId="5" xfId="0" applyFont="1" applyFill="1" applyBorder="1" applyAlignment="1">
      <alignment horizontal="center" vertical="center"/>
    </xf>
    <xf numFmtId="0" fontId="14" fillId="8" borderId="5" xfId="0" applyFont="1" applyFill="1" applyBorder="1" applyAlignment="1">
      <alignment horizontal="center" vertical="center"/>
    </xf>
    <xf numFmtId="0" fontId="13" fillId="6" borderId="6" xfId="0" applyFont="1" applyFill="1" applyBorder="1" applyAlignment="1">
      <alignment horizontal="center" vertical="center"/>
    </xf>
    <xf numFmtId="49" fontId="11" fillId="0" borderId="10" xfId="0" applyNumberFormat="1" applyFont="1" applyBorder="1" applyAlignment="1">
      <alignment horizontal="left" vertical="center" wrapText="1"/>
    </xf>
    <xf numFmtId="49" fontId="11" fillId="0" borderId="0" xfId="0" applyNumberFormat="1" applyFont="1" applyAlignment="1">
      <alignment horizontal="left" vertical="center" wrapText="1"/>
    </xf>
    <xf numFmtId="0" fontId="11" fillId="9" borderId="34" xfId="0" applyFont="1" applyFill="1" applyBorder="1" applyAlignment="1">
      <alignment horizontal="center" vertical="center"/>
    </xf>
    <xf numFmtId="0" fontId="11" fillId="9" borderId="35" xfId="0" applyFont="1" applyFill="1" applyBorder="1" applyAlignment="1">
      <alignment horizontal="center" vertical="center"/>
    </xf>
    <xf numFmtId="0" fontId="11" fillId="0" borderId="0" xfId="0" applyFont="1" applyAlignment="1">
      <alignment horizontal="left" vertical="center"/>
    </xf>
    <xf numFmtId="0" fontId="11" fillId="0" borderId="17" xfId="0" applyFont="1" applyBorder="1" applyAlignment="1">
      <alignment horizontal="left" vertical="center"/>
    </xf>
    <xf numFmtId="0" fontId="11" fillId="0" borderId="4" xfId="0" applyFont="1" applyBorder="1" applyAlignment="1">
      <alignment horizontal="left" vertical="center"/>
    </xf>
    <xf numFmtId="0" fontId="11" fillId="0" borderId="2" xfId="0" applyFont="1" applyBorder="1" applyAlignment="1">
      <alignment horizontal="left" vertical="center"/>
    </xf>
    <xf numFmtId="0" fontId="11" fillId="0" borderId="41" xfId="0" applyFont="1" applyBorder="1" applyAlignment="1">
      <alignment horizontal="center" vertical="center"/>
    </xf>
    <xf numFmtId="0" fontId="14" fillId="7" borderId="26" xfId="0" applyFont="1" applyFill="1" applyBorder="1" applyAlignment="1">
      <alignment horizontal="center" vertical="center"/>
    </xf>
    <xf numFmtId="0" fontId="14" fillId="7" borderId="41"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41" xfId="0" applyFont="1" applyFill="1" applyBorder="1" applyAlignment="1">
      <alignment horizontal="center" vertical="center"/>
    </xf>
    <xf numFmtId="0" fontId="13" fillId="6" borderId="10" xfId="0" applyFont="1" applyFill="1" applyBorder="1" applyAlignment="1">
      <alignment horizontal="center" vertical="center"/>
    </xf>
    <xf numFmtId="0" fontId="13" fillId="6" borderId="39" xfId="0" applyFont="1" applyFill="1" applyBorder="1" applyAlignment="1">
      <alignment horizontal="center" vertical="center"/>
    </xf>
    <xf numFmtId="0" fontId="28" fillId="0" borderId="0" xfId="0" applyFont="1" applyAlignment="1">
      <alignment horizontal="left" wrapText="1"/>
    </xf>
    <xf numFmtId="0" fontId="14" fillId="7" borderId="31" xfId="0" applyFont="1" applyFill="1" applyBorder="1" applyAlignment="1">
      <alignment horizontal="center" vertical="center"/>
    </xf>
    <xf numFmtId="0" fontId="14" fillId="8" borderId="31" xfId="0" applyFont="1" applyFill="1" applyBorder="1" applyAlignment="1">
      <alignment horizontal="center" vertical="center"/>
    </xf>
    <xf numFmtId="0" fontId="13" fillId="6" borderId="3" xfId="0" applyFont="1" applyFill="1" applyBorder="1" applyAlignment="1">
      <alignment horizontal="center" vertical="center"/>
    </xf>
    <xf numFmtId="0" fontId="22" fillId="0" borderId="0" xfId="0" applyFont="1" applyAlignment="1">
      <alignment horizontal="center" vertical="center"/>
    </xf>
    <xf numFmtId="0" fontId="11" fillId="0" borderId="13" xfId="0" applyFont="1" applyBorder="1" applyAlignment="1">
      <alignment horizontal="left" vertical="center" wrapText="1"/>
    </xf>
    <xf numFmtId="0" fontId="11" fillId="0" borderId="11" xfId="0" applyFont="1" applyBorder="1" applyAlignment="1">
      <alignment horizontal="left" vertical="center" wrapText="1"/>
    </xf>
    <xf numFmtId="0" fontId="11" fillId="0" borderId="42" xfId="0" applyFont="1" applyBorder="1" applyAlignment="1">
      <alignment horizontal="left" vertical="center" wrapText="1"/>
    </xf>
    <xf numFmtId="0" fontId="11" fillId="0" borderId="43"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49" fontId="11" fillId="9" borderId="7" xfId="0" quotePrefix="1" applyNumberFormat="1" applyFont="1" applyFill="1" applyBorder="1" applyAlignment="1">
      <alignment horizontal="left" vertical="center" wrapText="1"/>
    </xf>
    <xf numFmtId="49" fontId="11" fillId="9" borderId="2" xfId="0" quotePrefix="1" applyNumberFormat="1" applyFont="1" applyFill="1" applyBorder="1" applyAlignment="1">
      <alignment horizontal="left" vertical="center" wrapText="1"/>
    </xf>
    <xf numFmtId="0" fontId="11" fillId="0" borderId="27" xfId="0" applyFont="1" applyBorder="1" applyAlignment="1">
      <alignment horizontal="left" vertical="center" wrapText="1"/>
    </xf>
    <xf numFmtId="0" fontId="11" fillId="0" borderId="29"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xf numFmtId="0" fontId="14" fillId="7" borderId="8" xfId="0" applyFont="1" applyFill="1" applyBorder="1" applyAlignment="1">
      <alignment horizontal="center" vertical="center"/>
    </xf>
    <xf numFmtId="0" fontId="14" fillId="8" borderId="8" xfId="0" applyFont="1" applyFill="1" applyBorder="1" applyAlignment="1">
      <alignment horizontal="center" vertical="center"/>
    </xf>
    <xf numFmtId="0" fontId="13" fillId="6" borderId="9" xfId="0" applyFont="1" applyFill="1" applyBorder="1" applyAlignment="1">
      <alignment horizontal="center" vertical="center"/>
    </xf>
    <xf numFmtId="0" fontId="16" fillId="0" borderId="0" xfId="0" applyFont="1" applyBorder="1" applyAlignment="1">
      <alignment horizontal="left" vertical="center"/>
    </xf>
    <xf numFmtId="0" fontId="16" fillId="0" borderId="4" xfId="0" applyFont="1" applyBorder="1" applyAlignment="1">
      <alignment horizontal="left" vertical="center"/>
    </xf>
    <xf numFmtId="49" fontId="11" fillId="0" borderId="0" xfId="0" applyNumberFormat="1" applyFont="1" applyBorder="1" applyAlignment="1">
      <alignment horizontal="left" vertical="center" wrapText="1"/>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0" fontId="12" fillId="3" borderId="4" xfId="0" applyFont="1" applyFill="1" applyBorder="1" applyAlignment="1">
      <alignment horizontal="left" vertical="center" wrapText="1"/>
    </xf>
    <xf numFmtId="0" fontId="3" fillId="0" borderId="0" xfId="0" applyFont="1" applyAlignment="1">
      <alignment horizontal="left" vertical="top" wrapText="1"/>
    </xf>
    <xf numFmtId="49" fontId="11" fillId="11" borderId="5" xfId="0" applyNumberFormat="1" applyFont="1" applyFill="1" applyBorder="1" applyAlignment="1">
      <alignment horizontal="left" vertical="center" wrapText="1"/>
    </xf>
    <xf numFmtId="0" fontId="11" fillId="0" borderId="47" xfId="0" applyFont="1" applyBorder="1" applyAlignment="1">
      <alignment horizontal="left" vertical="center" wrapText="1"/>
    </xf>
    <xf numFmtId="0" fontId="11" fillId="0" borderId="48" xfId="0" applyFont="1" applyBorder="1" applyAlignment="1">
      <alignment horizontal="left" vertical="center" wrapText="1"/>
    </xf>
    <xf numFmtId="0" fontId="11" fillId="0" borderId="10" xfId="0" applyFont="1" applyBorder="1" applyAlignment="1">
      <alignment vertical="center"/>
    </xf>
    <xf numFmtId="0" fontId="14" fillId="7" borderId="37" xfId="0" applyFont="1" applyFill="1" applyBorder="1" applyAlignment="1">
      <alignment horizontal="center" vertical="center"/>
    </xf>
    <xf numFmtId="0" fontId="14" fillId="8" borderId="37" xfId="0" applyFont="1" applyFill="1" applyBorder="1" applyAlignment="1">
      <alignment horizontal="center" vertical="center"/>
    </xf>
    <xf numFmtId="0" fontId="13" fillId="6" borderId="36" xfId="0" applyFont="1" applyFill="1" applyBorder="1" applyAlignment="1">
      <alignment horizontal="center" vertical="center"/>
    </xf>
    <xf numFmtId="0" fontId="16" fillId="0" borderId="0" xfId="0" applyFont="1" applyAlignment="1">
      <alignment horizontal="left" vertical="center"/>
    </xf>
    <xf numFmtId="0" fontId="11" fillId="0" borderId="0" xfId="0" applyFont="1" applyAlignment="1">
      <alignment vertical="center"/>
    </xf>
  </cellXfs>
  <cellStyles count="4">
    <cellStyle name="Link" xfId="2" builtinId="8"/>
    <cellStyle name="Standard" xfId="0" builtinId="0"/>
    <cellStyle name="Standard 3" xfId="3" xr:uid="{096ADD28-4B22-4431-BC07-B79C4BEFCDF2}"/>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colors>
    <mruColors>
      <color rgb="FFB9DEED"/>
      <color rgb="FF3195BD"/>
      <color rgb="FFE9E8E4"/>
      <color rgb="FF4D4D4D"/>
      <color rgb="FFA19B93"/>
      <color rgb="FF746D69"/>
      <color rgb="FF706F6F"/>
      <color rgb="FFB9B2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4097" name="Check Box 5"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177800</xdr:rowOff>
        </xdr:to>
        <xdr:sp macro="" textlink="">
          <xdr:nvSpPr>
            <xdr:cNvPr id="4098" name="Check Box 6"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4099" name="Check Box 7"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4100" name="Check Box 8"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177800</xdr:rowOff>
        </xdr:to>
        <xdr:sp macro="" textlink="">
          <xdr:nvSpPr>
            <xdr:cNvPr id="4101" name="Check Box 9"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4102" name="Check Box 10"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103" name="Check Box 31"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4104" name="Check Box 32"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4105" name="Check Box 33"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4106" name="Check Box 34"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558800</xdr:colOff>
          <xdr:row>20</xdr:row>
          <xdr:rowOff>12700</xdr:rowOff>
        </xdr:from>
        <xdr:to>
          <xdr:col>8</xdr:col>
          <xdr:colOff>254000</xdr:colOff>
          <xdr:row>21</xdr:row>
          <xdr:rowOff>0</xdr:rowOff>
        </xdr:to>
        <xdr:sp macro="" textlink="">
          <xdr:nvSpPr>
            <xdr:cNvPr id="4107" name="Check Box 42"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4109" name="Check Box 47"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4110" name="Check Box 48"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4111" name="Check Box 49"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4112" name="Check Box 50"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4115" name="Check Box 6"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4116" name="Check Box 9"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4117" name="Check Box 7"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18" name="Check Box 40"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19" name="Check Box 41"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20" name="Check Box 47"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21" name="Check Box 48"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22" name="Check Box 49"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23" name="Check Box 50"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4" name="Check Box 9"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5" name="Check Box 10"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26" name="Check Box 11"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27" name="Check Box 14"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9" name="Check Box 41"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30" name="Check Box 48"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31" name="Check Box 36" hidden="1">
              <a:extLst>
                <a:ext uri="{63B3BB69-23CF-44E3-9099-C40C66FF867C}">
                  <a14:compatExt spid="_x0000_s4131"/>
                </a:ext>
                <a:ext uri="{FF2B5EF4-FFF2-40B4-BE49-F238E27FC236}">
                  <a16:creationId xmlns:a16="http://schemas.microsoft.com/office/drawing/2014/main" id="{00000000-0008-0000-02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32" name="Check Box 37"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33" name="Check Box 36"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34" name="Check Box 37"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558800</xdr:colOff>
          <xdr:row>22</xdr:row>
          <xdr:rowOff>0</xdr:rowOff>
        </xdr:from>
        <xdr:to>
          <xdr:col>8</xdr:col>
          <xdr:colOff>254000</xdr:colOff>
          <xdr:row>22</xdr:row>
          <xdr:rowOff>177800</xdr:rowOff>
        </xdr:to>
        <xdr:sp macro="" textlink="">
          <xdr:nvSpPr>
            <xdr:cNvPr id="4135" name="Check Box 43"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177800</xdr:rowOff>
        </xdr:to>
        <xdr:sp macro="" textlink="">
          <xdr:nvSpPr>
            <xdr:cNvPr id="4136" name="Check Box 49"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177800</xdr:rowOff>
        </xdr:to>
        <xdr:sp macro="" textlink="">
          <xdr:nvSpPr>
            <xdr:cNvPr id="4137" name="Check Box 50"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558800</xdr:colOff>
          <xdr:row>19</xdr:row>
          <xdr:rowOff>12700</xdr:rowOff>
        </xdr:from>
        <xdr:to>
          <xdr:col>8</xdr:col>
          <xdr:colOff>254000</xdr:colOff>
          <xdr:row>20</xdr:row>
          <xdr:rowOff>0</xdr:rowOff>
        </xdr:to>
        <xdr:sp macro="" textlink="">
          <xdr:nvSpPr>
            <xdr:cNvPr id="4138" name="Check Box 44"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177800</xdr:rowOff>
        </xdr:to>
        <xdr:sp macro="" textlink="">
          <xdr:nvSpPr>
            <xdr:cNvPr id="4139" name="Check Box 6"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4140" name="Check Box 7"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177800</xdr:rowOff>
        </xdr:to>
        <xdr:sp macro="" textlink="">
          <xdr:nvSpPr>
            <xdr:cNvPr id="4141" name="Check Box 9" hidden="1">
              <a:extLst>
                <a:ext uri="{63B3BB69-23CF-44E3-9099-C40C66FF867C}">
                  <a14:compatExt spid="_x0000_s4141"/>
                </a:ext>
                <a:ext uri="{FF2B5EF4-FFF2-40B4-BE49-F238E27FC236}">
                  <a16:creationId xmlns:a16="http://schemas.microsoft.com/office/drawing/2014/main" id="{00000000-0008-0000-02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4142" name="Check Box 10" hidden="1">
              <a:extLst>
                <a:ext uri="{63B3BB69-23CF-44E3-9099-C40C66FF867C}">
                  <a14:compatExt spid="_x0000_s4142"/>
                </a:ext>
                <a:ext uri="{FF2B5EF4-FFF2-40B4-BE49-F238E27FC236}">
                  <a16:creationId xmlns:a16="http://schemas.microsoft.com/office/drawing/2014/main" id="{00000000-0008-0000-02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143" name="Check Box 31" hidden="1">
              <a:extLst>
                <a:ext uri="{63B3BB69-23CF-44E3-9099-C40C66FF867C}">
                  <a14:compatExt spid="_x0000_s4143"/>
                </a:ext>
                <a:ext uri="{FF2B5EF4-FFF2-40B4-BE49-F238E27FC236}">
                  <a16:creationId xmlns:a16="http://schemas.microsoft.com/office/drawing/2014/main" id="{00000000-0008-0000-02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4144" name="Check Box 32" hidden="1">
              <a:extLst>
                <a:ext uri="{63B3BB69-23CF-44E3-9099-C40C66FF867C}">
                  <a14:compatExt spid="_x0000_s4144"/>
                </a:ext>
                <a:ext uri="{FF2B5EF4-FFF2-40B4-BE49-F238E27FC236}">
                  <a16:creationId xmlns:a16="http://schemas.microsoft.com/office/drawing/2014/main" id="{00000000-0008-0000-02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4145" name="Check Box 33" hidden="1">
              <a:extLst>
                <a:ext uri="{63B3BB69-23CF-44E3-9099-C40C66FF867C}">
                  <a14:compatExt spid="_x0000_s4145"/>
                </a:ext>
                <a:ext uri="{FF2B5EF4-FFF2-40B4-BE49-F238E27FC236}">
                  <a16:creationId xmlns:a16="http://schemas.microsoft.com/office/drawing/2014/main" id="{00000000-0008-0000-02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4146" name="Check Box 34"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4147" name="Check Box 47" hidden="1">
              <a:extLst>
                <a:ext uri="{63B3BB69-23CF-44E3-9099-C40C66FF867C}">
                  <a14:compatExt spid="_x0000_s4147"/>
                </a:ext>
                <a:ext uri="{FF2B5EF4-FFF2-40B4-BE49-F238E27FC236}">
                  <a16:creationId xmlns:a16="http://schemas.microsoft.com/office/drawing/2014/main" id="{00000000-0008-0000-02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4148" name="Check Box 48"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4149" name="Check Box 49" hidden="1">
              <a:extLst>
                <a:ext uri="{63B3BB69-23CF-44E3-9099-C40C66FF867C}">
                  <a14:compatExt spid="_x0000_s4149"/>
                </a:ext>
                <a:ext uri="{FF2B5EF4-FFF2-40B4-BE49-F238E27FC236}">
                  <a16:creationId xmlns:a16="http://schemas.microsoft.com/office/drawing/2014/main" id="{00000000-0008-0000-02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4150" name="Check Box 50" hidden="1">
              <a:extLst>
                <a:ext uri="{63B3BB69-23CF-44E3-9099-C40C66FF867C}">
                  <a14:compatExt spid="_x0000_s4150"/>
                </a:ext>
                <a:ext uri="{FF2B5EF4-FFF2-40B4-BE49-F238E27FC236}">
                  <a16:creationId xmlns:a16="http://schemas.microsoft.com/office/drawing/2014/main" id="{00000000-0008-0000-02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2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2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2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56" name="Check Box 40" hidden="1">
              <a:extLst>
                <a:ext uri="{63B3BB69-23CF-44E3-9099-C40C66FF867C}">
                  <a14:compatExt spid="_x0000_s4156"/>
                </a:ext>
                <a:ext uri="{FF2B5EF4-FFF2-40B4-BE49-F238E27FC236}">
                  <a16:creationId xmlns:a16="http://schemas.microsoft.com/office/drawing/2014/main" id="{00000000-0008-0000-02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57" name="Check Box 41" hidden="1">
              <a:extLst>
                <a:ext uri="{63B3BB69-23CF-44E3-9099-C40C66FF867C}">
                  <a14:compatExt spid="_x0000_s4157"/>
                </a:ext>
                <a:ext uri="{FF2B5EF4-FFF2-40B4-BE49-F238E27FC236}">
                  <a16:creationId xmlns:a16="http://schemas.microsoft.com/office/drawing/2014/main" id="{00000000-0008-0000-02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2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2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2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2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2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2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64" name="Check Box 11" hidden="1">
              <a:extLst>
                <a:ext uri="{63B3BB69-23CF-44E3-9099-C40C66FF867C}">
                  <a14:compatExt spid="_x0000_s4164"/>
                </a:ext>
                <a:ext uri="{FF2B5EF4-FFF2-40B4-BE49-F238E27FC236}">
                  <a16:creationId xmlns:a16="http://schemas.microsoft.com/office/drawing/2014/main" id="{00000000-0008-0000-02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65" name="Check Box 14" hidden="1">
              <a:extLst>
                <a:ext uri="{63B3BB69-23CF-44E3-9099-C40C66FF867C}">
                  <a14:compatExt spid="_x0000_s4165"/>
                </a:ext>
                <a:ext uri="{FF2B5EF4-FFF2-40B4-BE49-F238E27FC236}">
                  <a16:creationId xmlns:a16="http://schemas.microsoft.com/office/drawing/2014/main" id="{00000000-0008-0000-02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2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2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2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69" name="Check Box 36" hidden="1">
              <a:extLst>
                <a:ext uri="{63B3BB69-23CF-44E3-9099-C40C66FF867C}">
                  <a14:compatExt spid="_x0000_s4169"/>
                </a:ext>
                <a:ext uri="{FF2B5EF4-FFF2-40B4-BE49-F238E27FC236}">
                  <a16:creationId xmlns:a16="http://schemas.microsoft.com/office/drawing/2014/main" id="{00000000-0008-0000-02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70" name="Check Box 37" hidden="1">
              <a:extLst>
                <a:ext uri="{63B3BB69-23CF-44E3-9099-C40C66FF867C}">
                  <a14:compatExt spid="_x0000_s4170"/>
                </a:ext>
                <a:ext uri="{FF2B5EF4-FFF2-40B4-BE49-F238E27FC236}">
                  <a16:creationId xmlns:a16="http://schemas.microsoft.com/office/drawing/2014/main" id="{00000000-0008-0000-02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2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2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177800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2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177800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2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4175" name="Check Box 7" hidden="1">
              <a:extLst>
                <a:ext uri="{63B3BB69-23CF-44E3-9099-C40C66FF867C}">
                  <a14:compatExt spid="_x0000_s4175"/>
                </a:ext>
                <a:ext uri="{FF2B5EF4-FFF2-40B4-BE49-F238E27FC236}">
                  <a16:creationId xmlns:a16="http://schemas.microsoft.com/office/drawing/2014/main" id="{00000000-0008-0000-02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4176" name="Check Box 10" hidden="1">
              <a:extLst>
                <a:ext uri="{63B3BB69-23CF-44E3-9099-C40C66FF867C}">
                  <a14:compatExt spid="_x0000_s4176"/>
                </a:ext>
                <a:ext uri="{FF2B5EF4-FFF2-40B4-BE49-F238E27FC236}">
                  <a16:creationId xmlns:a16="http://schemas.microsoft.com/office/drawing/2014/main" id="{00000000-0008-0000-02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4177" name="Check Box 49" hidden="1">
              <a:extLst>
                <a:ext uri="{63B3BB69-23CF-44E3-9099-C40C66FF867C}">
                  <a14:compatExt spid="_x0000_s4177"/>
                </a:ext>
                <a:ext uri="{FF2B5EF4-FFF2-40B4-BE49-F238E27FC236}">
                  <a16:creationId xmlns:a16="http://schemas.microsoft.com/office/drawing/2014/main" id="{00000000-0008-0000-02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4178" name="Check Box 50" hidden="1">
              <a:extLst>
                <a:ext uri="{63B3BB69-23CF-44E3-9099-C40C66FF867C}">
                  <a14:compatExt spid="_x0000_s4178"/>
                </a:ext>
                <a:ext uri="{FF2B5EF4-FFF2-40B4-BE49-F238E27FC236}">
                  <a16:creationId xmlns:a16="http://schemas.microsoft.com/office/drawing/2014/main" id="{00000000-0008-0000-02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2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2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2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2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2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2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2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86" name="Check Box 40" hidden="1">
              <a:extLst>
                <a:ext uri="{63B3BB69-23CF-44E3-9099-C40C66FF867C}">
                  <a14:compatExt spid="_x0000_s4186"/>
                </a:ext>
                <a:ext uri="{FF2B5EF4-FFF2-40B4-BE49-F238E27FC236}">
                  <a16:creationId xmlns:a16="http://schemas.microsoft.com/office/drawing/2014/main" id="{00000000-0008-0000-02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87" name="Check Box 41" hidden="1">
              <a:extLst>
                <a:ext uri="{63B3BB69-23CF-44E3-9099-C40C66FF867C}">
                  <a14:compatExt spid="_x0000_s4187"/>
                </a:ext>
                <a:ext uri="{FF2B5EF4-FFF2-40B4-BE49-F238E27FC236}">
                  <a16:creationId xmlns:a16="http://schemas.microsoft.com/office/drawing/2014/main" id="{00000000-0008-0000-02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2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2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2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2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2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2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94" name="Check Box 11" hidden="1">
              <a:extLst>
                <a:ext uri="{63B3BB69-23CF-44E3-9099-C40C66FF867C}">
                  <a14:compatExt spid="_x0000_s4194"/>
                </a:ext>
                <a:ext uri="{FF2B5EF4-FFF2-40B4-BE49-F238E27FC236}">
                  <a16:creationId xmlns:a16="http://schemas.microsoft.com/office/drawing/2014/main" id="{00000000-0008-0000-02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95" name="Check Box 14" hidden="1">
              <a:extLst>
                <a:ext uri="{63B3BB69-23CF-44E3-9099-C40C66FF867C}">
                  <a14:compatExt spid="_x0000_s4195"/>
                </a:ext>
                <a:ext uri="{FF2B5EF4-FFF2-40B4-BE49-F238E27FC236}">
                  <a16:creationId xmlns:a16="http://schemas.microsoft.com/office/drawing/2014/main" id="{00000000-0008-0000-02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6" name="Check Box 32" hidden="1">
              <a:extLst>
                <a:ext uri="{63B3BB69-23CF-44E3-9099-C40C66FF867C}">
                  <a14:compatExt spid="_x0000_s4196"/>
                </a:ext>
                <a:ext uri="{FF2B5EF4-FFF2-40B4-BE49-F238E27FC236}">
                  <a16:creationId xmlns:a16="http://schemas.microsoft.com/office/drawing/2014/main" id="{00000000-0008-0000-02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2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2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99" name="Check Box 36" hidden="1">
              <a:extLst>
                <a:ext uri="{63B3BB69-23CF-44E3-9099-C40C66FF867C}">
                  <a14:compatExt spid="_x0000_s4199"/>
                </a:ext>
                <a:ext uri="{FF2B5EF4-FFF2-40B4-BE49-F238E27FC236}">
                  <a16:creationId xmlns:a16="http://schemas.microsoft.com/office/drawing/2014/main" id="{00000000-0008-0000-02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200" name="Check Box 37" hidden="1">
              <a:extLst>
                <a:ext uri="{63B3BB69-23CF-44E3-9099-C40C66FF867C}">
                  <a14:compatExt spid="_x0000_s4200"/>
                </a:ext>
                <a:ext uri="{FF2B5EF4-FFF2-40B4-BE49-F238E27FC236}">
                  <a16:creationId xmlns:a16="http://schemas.microsoft.com/office/drawing/2014/main" id="{00000000-0008-0000-02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2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2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558800</xdr:colOff>
          <xdr:row>23</xdr:row>
          <xdr:rowOff>0</xdr:rowOff>
        </xdr:from>
        <xdr:to>
          <xdr:col>8</xdr:col>
          <xdr:colOff>254000</xdr:colOff>
          <xdr:row>24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2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06" name="Check Box 47" hidden="1">
              <a:extLst>
                <a:ext uri="{63B3BB69-23CF-44E3-9099-C40C66FF867C}">
                  <a14:compatExt spid="_x0000_s4206"/>
                </a:ext>
                <a:ext uri="{FF2B5EF4-FFF2-40B4-BE49-F238E27FC236}">
                  <a16:creationId xmlns:a16="http://schemas.microsoft.com/office/drawing/2014/main" id="{00000000-0008-0000-02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07" name="Check Box 48" hidden="1">
              <a:extLst>
                <a:ext uri="{63B3BB69-23CF-44E3-9099-C40C66FF867C}">
                  <a14:compatExt spid="_x0000_s4207"/>
                </a:ext>
                <a:ext uri="{FF2B5EF4-FFF2-40B4-BE49-F238E27FC236}">
                  <a16:creationId xmlns:a16="http://schemas.microsoft.com/office/drawing/2014/main" id="{00000000-0008-0000-02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08" name="Check Box 36" hidden="1">
              <a:extLst>
                <a:ext uri="{63B3BB69-23CF-44E3-9099-C40C66FF867C}">
                  <a14:compatExt spid="_x0000_s4208"/>
                </a:ext>
                <a:ext uri="{FF2B5EF4-FFF2-40B4-BE49-F238E27FC236}">
                  <a16:creationId xmlns:a16="http://schemas.microsoft.com/office/drawing/2014/main" id="{00000000-0008-0000-02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09" name="Check Box 37" hidden="1">
              <a:extLst>
                <a:ext uri="{63B3BB69-23CF-44E3-9099-C40C66FF867C}">
                  <a14:compatExt spid="_x0000_s4209"/>
                </a:ext>
                <a:ext uri="{FF2B5EF4-FFF2-40B4-BE49-F238E27FC236}">
                  <a16:creationId xmlns:a16="http://schemas.microsoft.com/office/drawing/2014/main" id="{00000000-0008-0000-02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2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2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2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2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2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2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2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2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4218" name="Check Box 5" hidden="1">
              <a:extLst>
                <a:ext uri="{63B3BB69-23CF-44E3-9099-C40C66FF867C}">
                  <a14:compatExt spid="_x0000_s4218"/>
                </a:ext>
                <a:ext uri="{FF2B5EF4-FFF2-40B4-BE49-F238E27FC236}">
                  <a16:creationId xmlns:a16="http://schemas.microsoft.com/office/drawing/2014/main" id="{00000000-0008-0000-02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4219" name="Check Box 7" hidden="1">
              <a:extLst>
                <a:ext uri="{63B3BB69-23CF-44E3-9099-C40C66FF867C}">
                  <a14:compatExt spid="_x0000_s4219"/>
                </a:ext>
                <a:ext uri="{FF2B5EF4-FFF2-40B4-BE49-F238E27FC236}">
                  <a16:creationId xmlns:a16="http://schemas.microsoft.com/office/drawing/2014/main" id="{00000000-0008-0000-02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4220" name="Check Box 8" hidden="1">
              <a:extLst>
                <a:ext uri="{63B3BB69-23CF-44E3-9099-C40C66FF867C}">
                  <a14:compatExt spid="_x0000_s4220"/>
                </a:ext>
                <a:ext uri="{FF2B5EF4-FFF2-40B4-BE49-F238E27FC236}">
                  <a16:creationId xmlns:a16="http://schemas.microsoft.com/office/drawing/2014/main" id="{00000000-0008-0000-02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4221" name="Check Box 10" hidden="1">
              <a:extLst>
                <a:ext uri="{63B3BB69-23CF-44E3-9099-C40C66FF867C}">
                  <a14:compatExt spid="_x0000_s4221"/>
                </a:ext>
                <a:ext uri="{FF2B5EF4-FFF2-40B4-BE49-F238E27FC236}">
                  <a16:creationId xmlns:a16="http://schemas.microsoft.com/office/drawing/2014/main" id="{00000000-0008-0000-02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4222" name="Check Box 6" hidden="1">
              <a:extLst>
                <a:ext uri="{63B3BB69-23CF-44E3-9099-C40C66FF867C}">
                  <a14:compatExt spid="_x0000_s4222"/>
                </a:ext>
                <a:ext uri="{FF2B5EF4-FFF2-40B4-BE49-F238E27FC236}">
                  <a16:creationId xmlns:a16="http://schemas.microsoft.com/office/drawing/2014/main" id="{00000000-0008-0000-02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4223" name="Check Box 9" hidden="1">
              <a:extLst>
                <a:ext uri="{63B3BB69-23CF-44E3-9099-C40C66FF867C}">
                  <a14:compatExt spid="_x0000_s4223"/>
                </a:ext>
                <a:ext uri="{FF2B5EF4-FFF2-40B4-BE49-F238E27FC236}">
                  <a16:creationId xmlns:a16="http://schemas.microsoft.com/office/drawing/2014/main" id="{00000000-0008-0000-02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4224" name="Check Box 7" hidden="1">
              <a:extLst>
                <a:ext uri="{63B3BB69-23CF-44E3-9099-C40C66FF867C}">
                  <a14:compatExt spid="_x0000_s4224"/>
                </a:ext>
                <a:ext uri="{FF2B5EF4-FFF2-40B4-BE49-F238E27FC236}">
                  <a16:creationId xmlns:a16="http://schemas.microsoft.com/office/drawing/2014/main" id="{00000000-0008-0000-02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25" name="Check Box 40" hidden="1">
              <a:extLst>
                <a:ext uri="{63B3BB69-23CF-44E3-9099-C40C66FF867C}">
                  <a14:compatExt spid="_x0000_s4225"/>
                </a:ext>
                <a:ext uri="{FF2B5EF4-FFF2-40B4-BE49-F238E27FC236}">
                  <a16:creationId xmlns:a16="http://schemas.microsoft.com/office/drawing/2014/main" id="{00000000-0008-0000-02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26" name="Check Box 41" hidden="1">
              <a:extLst>
                <a:ext uri="{63B3BB69-23CF-44E3-9099-C40C66FF867C}">
                  <a14:compatExt spid="_x0000_s4226"/>
                </a:ext>
                <a:ext uri="{FF2B5EF4-FFF2-40B4-BE49-F238E27FC236}">
                  <a16:creationId xmlns:a16="http://schemas.microsoft.com/office/drawing/2014/main" id="{00000000-0008-0000-02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27" name="Check Box 47" hidden="1">
              <a:extLst>
                <a:ext uri="{63B3BB69-23CF-44E3-9099-C40C66FF867C}">
                  <a14:compatExt spid="_x0000_s4227"/>
                </a:ext>
                <a:ext uri="{FF2B5EF4-FFF2-40B4-BE49-F238E27FC236}">
                  <a16:creationId xmlns:a16="http://schemas.microsoft.com/office/drawing/2014/main" id="{00000000-0008-0000-02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28" name="Check Box 48" hidden="1">
              <a:extLst>
                <a:ext uri="{63B3BB69-23CF-44E3-9099-C40C66FF867C}">
                  <a14:compatExt spid="_x0000_s4228"/>
                </a:ext>
                <a:ext uri="{FF2B5EF4-FFF2-40B4-BE49-F238E27FC236}">
                  <a16:creationId xmlns:a16="http://schemas.microsoft.com/office/drawing/2014/main" id="{00000000-0008-0000-02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29" name="Check Box 9" hidden="1">
              <a:extLst>
                <a:ext uri="{63B3BB69-23CF-44E3-9099-C40C66FF867C}">
                  <a14:compatExt spid="_x0000_s4229"/>
                </a:ext>
                <a:ext uri="{FF2B5EF4-FFF2-40B4-BE49-F238E27FC236}">
                  <a16:creationId xmlns:a16="http://schemas.microsoft.com/office/drawing/2014/main" id="{00000000-0008-0000-02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0" name="Check Box 10" hidden="1">
              <a:extLst>
                <a:ext uri="{63B3BB69-23CF-44E3-9099-C40C66FF867C}">
                  <a14:compatExt spid="_x0000_s4230"/>
                </a:ext>
                <a:ext uri="{FF2B5EF4-FFF2-40B4-BE49-F238E27FC236}">
                  <a16:creationId xmlns:a16="http://schemas.microsoft.com/office/drawing/2014/main" id="{00000000-0008-0000-02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1" name="Check Box 32" hidden="1">
              <a:extLst>
                <a:ext uri="{63B3BB69-23CF-44E3-9099-C40C66FF867C}">
                  <a14:compatExt spid="_x0000_s4231"/>
                </a:ext>
                <a:ext uri="{FF2B5EF4-FFF2-40B4-BE49-F238E27FC236}">
                  <a16:creationId xmlns:a16="http://schemas.microsoft.com/office/drawing/2014/main" id="{00000000-0008-0000-02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2" name="Check Box 41" hidden="1">
              <a:extLst>
                <a:ext uri="{63B3BB69-23CF-44E3-9099-C40C66FF867C}">
                  <a14:compatExt spid="_x0000_s4232"/>
                </a:ext>
                <a:ext uri="{FF2B5EF4-FFF2-40B4-BE49-F238E27FC236}">
                  <a16:creationId xmlns:a16="http://schemas.microsoft.com/office/drawing/2014/main" id="{00000000-0008-0000-02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3" name="Check Box 48" hidden="1">
              <a:extLst>
                <a:ext uri="{63B3BB69-23CF-44E3-9099-C40C66FF867C}">
                  <a14:compatExt spid="_x0000_s4233"/>
                </a:ext>
                <a:ext uri="{FF2B5EF4-FFF2-40B4-BE49-F238E27FC236}">
                  <a16:creationId xmlns:a16="http://schemas.microsoft.com/office/drawing/2014/main" id="{00000000-0008-0000-02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34" name="Check Box 36" hidden="1">
              <a:extLst>
                <a:ext uri="{63B3BB69-23CF-44E3-9099-C40C66FF867C}">
                  <a14:compatExt spid="_x0000_s4234"/>
                </a:ext>
                <a:ext uri="{FF2B5EF4-FFF2-40B4-BE49-F238E27FC236}">
                  <a16:creationId xmlns:a16="http://schemas.microsoft.com/office/drawing/2014/main" id="{00000000-0008-0000-02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35" name="Check Box 37" hidden="1">
              <a:extLst>
                <a:ext uri="{63B3BB69-23CF-44E3-9099-C40C66FF867C}">
                  <a14:compatExt spid="_x0000_s4235"/>
                </a:ext>
                <a:ext uri="{FF2B5EF4-FFF2-40B4-BE49-F238E27FC236}">
                  <a16:creationId xmlns:a16="http://schemas.microsoft.com/office/drawing/2014/main" id="{00000000-0008-0000-02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36" name="Check Box 36" hidden="1">
              <a:extLst>
                <a:ext uri="{63B3BB69-23CF-44E3-9099-C40C66FF867C}">
                  <a14:compatExt spid="_x0000_s4236"/>
                </a:ext>
                <a:ext uri="{FF2B5EF4-FFF2-40B4-BE49-F238E27FC236}">
                  <a16:creationId xmlns:a16="http://schemas.microsoft.com/office/drawing/2014/main" id="{00000000-0008-0000-02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37" name="Check Box 37" hidden="1">
              <a:extLst>
                <a:ext uri="{63B3BB69-23CF-44E3-9099-C40C66FF867C}">
                  <a14:compatExt spid="_x0000_s4237"/>
                </a:ext>
                <a:ext uri="{FF2B5EF4-FFF2-40B4-BE49-F238E27FC236}">
                  <a16:creationId xmlns:a16="http://schemas.microsoft.com/office/drawing/2014/main" id="{00000000-0008-0000-02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4238" name="Check Box 7" hidden="1">
              <a:extLst>
                <a:ext uri="{63B3BB69-23CF-44E3-9099-C40C66FF867C}">
                  <a14:compatExt spid="_x0000_s4238"/>
                </a:ext>
                <a:ext uri="{FF2B5EF4-FFF2-40B4-BE49-F238E27FC236}">
                  <a16:creationId xmlns:a16="http://schemas.microsoft.com/office/drawing/2014/main" id="{00000000-0008-0000-02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4239" name="Check Box 10" hidden="1">
              <a:extLst>
                <a:ext uri="{63B3BB69-23CF-44E3-9099-C40C66FF867C}">
                  <a14:compatExt spid="_x0000_s4239"/>
                </a:ext>
                <a:ext uri="{FF2B5EF4-FFF2-40B4-BE49-F238E27FC236}">
                  <a16:creationId xmlns:a16="http://schemas.microsoft.com/office/drawing/2014/main" id="{00000000-0008-0000-02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2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2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2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43" name="Check Box 40" hidden="1">
              <a:extLst>
                <a:ext uri="{63B3BB69-23CF-44E3-9099-C40C66FF867C}">
                  <a14:compatExt spid="_x0000_s4243"/>
                </a:ext>
                <a:ext uri="{FF2B5EF4-FFF2-40B4-BE49-F238E27FC236}">
                  <a16:creationId xmlns:a16="http://schemas.microsoft.com/office/drawing/2014/main" id="{00000000-0008-0000-02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44" name="Check Box 41" hidden="1">
              <a:extLst>
                <a:ext uri="{63B3BB69-23CF-44E3-9099-C40C66FF867C}">
                  <a14:compatExt spid="_x0000_s4244"/>
                </a:ext>
                <a:ext uri="{FF2B5EF4-FFF2-40B4-BE49-F238E27FC236}">
                  <a16:creationId xmlns:a16="http://schemas.microsoft.com/office/drawing/2014/main" id="{00000000-0008-0000-02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2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2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2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2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2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2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2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52" name="Check Box 36" hidden="1">
              <a:extLst>
                <a:ext uri="{63B3BB69-23CF-44E3-9099-C40C66FF867C}">
                  <a14:compatExt spid="_x0000_s4252"/>
                </a:ext>
                <a:ext uri="{FF2B5EF4-FFF2-40B4-BE49-F238E27FC236}">
                  <a16:creationId xmlns:a16="http://schemas.microsoft.com/office/drawing/2014/main" id="{00000000-0008-0000-02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53" name="Check Box 37" hidden="1">
              <a:extLst>
                <a:ext uri="{63B3BB69-23CF-44E3-9099-C40C66FF867C}">
                  <a14:compatExt spid="_x0000_s4253"/>
                </a:ext>
                <a:ext uri="{FF2B5EF4-FFF2-40B4-BE49-F238E27FC236}">
                  <a16:creationId xmlns:a16="http://schemas.microsoft.com/office/drawing/2014/main" id="{00000000-0008-0000-02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2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2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4256" name="Check Box 7" hidden="1">
              <a:extLst>
                <a:ext uri="{63B3BB69-23CF-44E3-9099-C40C66FF867C}">
                  <a14:compatExt spid="_x0000_s4256"/>
                </a:ext>
                <a:ext uri="{FF2B5EF4-FFF2-40B4-BE49-F238E27FC236}">
                  <a16:creationId xmlns:a16="http://schemas.microsoft.com/office/drawing/2014/main" id="{00000000-0008-0000-02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4257" name="Check Box 10" hidden="1">
              <a:extLst>
                <a:ext uri="{63B3BB69-23CF-44E3-9099-C40C66FF867C}">
                  <a14:compatExt spid="_x0000_s4257"/>
                </a:ext>
                <a:ext uri="{FF2B5EF4-FFF2-40B4-BE49-F238E27FC236}">
                  <a16:creationId xmlns:a16="http://schemas.microsoft.com/office/drawing/2014/main" id="{00000000-0008-0000-02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2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2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2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2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2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2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2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65" name="Check Box 40" hidden="1">
              <a:extLst>
                <a:ext uri="{63B3BB69-23CF-44E3-9099-C40C66FF867C}">
                  <a14:compatExt spid="_x0000_s4265"/>
                </a:ext>
                <a:ext uri="{FF2B5EF4-FFF2-40B4-BE49-F238E27FC236}">
                  <a16:creationId xmlns:a16="http://schemas.microsoft.com/office/drawing/2014/main" id="{00000000-0008-0000-02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66" name="Check Box 41" hidden="1">
              <a:extLst>
                <a:ext uri="{63B3BB69-23CF-44E3-9099-C40C66FF867C}">
                  <a14:compatExt spid="_x0000_s4266"/>
                </a:ext>
                <a:ext uri="{FF2B5EF4-FFF2-40B4-BE49-F238E27FC236}">
                  <a16:creationId xmlns:a16="http://schemas.microsoft.com/office/drawing/2014/main" id="{00000000-0008-0000-02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2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2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2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2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1" name="Check Box 32" hidden="1">
              <a:extLst>
                <a:ext uri="{63B3BB69-23CF-44E3-9099-C40C66FF867C}">
                  <a14:compatExt spid="_x0000_s4271"/>
                </a:ext>
                <a:ext uri="{FF2B5EF4-FFF2-40B4-BE49-F238E27FC236}">
                  <a16:creationId xmlns:a16="http://schemas.microsoft.com/office/drawing/2014/main" id="{00000000-0008-0000-02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2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2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74" name="Check Box 36" hidden="1">
              <a:extLst>
                <a:ext uri="{63B3BB69-23CF-44E3-9099-C40C66FF867C}">
                  <a14:compatExt spid="_x0000_s4274"/>
                </a:ext>
                <a:ext uri="{FF2B5EF4-FFF2-40B4-BE49-F238E27FC236}">
                  <a16:creationId xmlns:a16="http://schemas.microsoft.com/office/drawing/2014/main" id="{00000000-0008-0000-02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75" name="Check Box 37" hidden="1">
              <a:extLst>
                <a:ext uri="{63B3BB69-23CF-44E3-9099-C40C66FF867C}">
                  <a14:compatExt spid="_x0000_s4275"/>
                </a:ext>
                <a:ext uri="{FF2B5EF4-FFF2-40B4-BE49-F238E27FC236}">
                  <a16:creationId xmlns:a16="http://schemas.microsoft.com/office/drawing/2014/main" id="{00000000-0008-0000-02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2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2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0</xdr:rowOff>
        </xdr:from>
        <xdr:to>
          <xdr:col>9</xdr:col>
          <xdr:colOff>342900</xdr:colOff>
          <xdr:row>48</xdr:row>
          <xdr:rowOff>12700</xdr:rowOff>
        </xdr:to>
        <xdr:sp macro="" textlink="">
          <xdr:nvSpPr>
            <xdr:cNvPr id="4278" name="Check Box 5" hidden="1">
              <a:extLst>
                <a:ext uri="{63B3BB69-23CF-44E3-9099-C40C66FF867C}">
                  <a14:compatExt spid="_x0000_s4278"/>
                </a:ext>
                <a:ext uri="{FF2B5EF4-FFF2-40B4-BE49-F238E27FC236}">
                  <a16:creationId xmlns:a16="http://schemas.microsoft.com/office/drawing/2014/main" id="{00000000-0008-0000-02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12700</xdr:rowOff>
        </xdr:to>
        <xdr:sp macro="" textlink="">
          <xdr:nvSpPr>
            <xdr:cNvPr id="4279" name="Check Box 8" hidden="1">
              <a:extLst>
                <a:ext uri="{63B3BB69-23CF-44E3-9099-C40C66FF867C}">
                  <a14:compatExt spid="_x0000_s4279"/>
                </a:ext>
                <a:ext uri="{FF2B5EF4-FFF2-40B4-BE49-F238E27FC236}">
                  <a16:creationId xmlns:a16="http://schemas.microsoft.com/office/drawing/2014/main" id="{00000000-0008-0000-02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0</xdr:rowOff>
        </xdr:to>
        <xdr:sp macro="" textlink="">
          <xdr:nvSpPr>
            <xdr:cNvPr id="4280" name="Check Box 10" hidden="1">
              <a:extLst>
                <a:ext uri="{63B3BB69-23CF-44E3-9099-C40C66FF867C}">
                  <a14:compatExt spid="_x0000_s4280"/>
                </a:ext>
                <a:ext uri="{FF2B5EF4-FFF2-40B4-BE49-F238E27FC236}">
                  <a16:creationId xmlns:a16="http://schemas.microsoft.com/office/drawing/2014/main" id="{00000000-0008-0000-02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12700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2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12700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2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12700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2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43</xdr:row>
          <xdr:rowOff>76200</xdr:rowOff>
        </xdr:from>
        <xdr:to>
          <xdr:col>9</xdr:col>
          <xdr:colOff>336550</xdr:colOff>
          <xdr:row>43</xdr:row>
          <xdr:rowOff>266700</xdr:rowOff>
        </xdr:to>
        <xdr:sp macro="" textlink="">
          <xdr:nvSpPr>
            <xdr:cNvPr id="4284" name="Check Box 5" hidden="1">
              <a:extLst>
                <a:ext uri="{63B3BB69-23CF-44E3-9099-C40C66FF867C}">
                  <a14:compatExt spid="_x0000_s4284"/>
                </a:ext>
                <a:ext uri="{FF2B5EF4-FFF2-40B4-BE49-F238E27FC236}">
                  <a16:creationId xmlns:a16="http://schemas.microsoft.com/office/drawing/2014/main" id="{00000000-0008-0000-02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69850</xdr:colOff>
          <xdr:row>43</xdr:row>
          <xdr:rowOff>76200</xdr:rowOff>
        </xdr:from>
        <xdr:to>
          <xdr:col>10</xdr:col>
          <xdr:colOff>336550</xdr:colOff>
          <xdr:row>43</xdr:row>
          <xdr:rowOff>266700</xdr:rowOff>
        </xdr:to>
        <xdr:sp macro="" textlink="">
          <xdr:nvSpPr>
            <xdr:cNvPr id="4285" name="Check Box 8" hidden="1">
              <a:extLst>
                <a:ext uri="{63B3BB69-23CF-44E3-9099-C40C66FF867C}">
                  <a14:compatExt spid="_x0000_s4285"/>
                </a:ext>
                <a:ext uri="{FF2B5EF4-FFF2-40B4-BE49-F238E27FC236}">
                  <a16:creationId xmlns:a16="http://schemas.microsoft.com/office/drawing/2014/main" id="{00000000-0008-0000-02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546100</xdr:colOff>
          <xdr:row>18</xdr:row>
          <xdr:rowOff>12700</xdr:rowOff>
        </xdr:from>
        <xdr:to>
          <xdr:col>8</xdr:col>
          <xdr:colOff>228600</xdr:colOff>
          <xdr:row>19</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2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44</xdr:row>
          <xdr:rowOff>31750</xdr:rowOff>
        </xdr:from>
        <xdr:to>
          <xdr:col>9</xdr:col>
          <xdr:colOff>342900</xdr:colOff>
          <xdr:row>44</xdr:row>
          <xdr:rowOff>222250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2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44</xdr:row>
          <xdr:rowOff>31750</xdr:rowOff>
        </xdr:from>
        <xdr:to>
          <xdr:col>10</xdr:col>
          <xdr:colOff>342900</xdr:colOff>
          <xdr:row>44</xdr:row>
          <xdr:rowOff>222250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2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89" name="Check Box 40" hidden="1">
              <a:extLst>
                <a:ext uri="{63B3BB69-23CF-44E3-9099-C40C66FF867C}">
                  <a14:compatExt spid="_x0000_s4289"/>
                </a:ext>
                <a:ext uri="{FF2B5EF4-FFF2-40B4-BE49-F238E27FC236}">
                  <a16:creationId xmlns:a16="http://schemas.microsoft.com/office/drawing/2014/main" id="{00000000-0008-0000-02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0" name="Check Box 47" hidden="1">
              <a:extLst>
                <a:ext uri="{63B3BB69-23CF-44E3-9099-C40C66FF867C}">
                  <a14:compatExt spid="_x0000_s4290"/>
                </a:ext>
                <a:ext uri="{FF2B5EF4-FFF2-40B4-BE49-F238E27FC236}">
                  <a16:creationId xmlns:a16="http://schemas.microsoft.com/office/drawing/2014/main" id="{00000000-0008-0000-02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1" name="Check Box 36" hidden="1">
              <a:extLst>
                <a:ext uri="{63B3BB69-23CF-44E3-9099-C40C66FF867C}">
                  <a14:compatExt spid="_x0000_s4291"/>
                </a:ext>
                <a:ext uri="{FF2B5EF4-FFF2-40B4-BE49-F238E27FC236}">
                  <a16:creationId xmlns:a16="http://schemas.microsoft.com/office/drawing/2014/main" id="{00000000-0008-0000-02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2" name="Check Box 36" hidden="1">
              <a:extLst>
                <a:ext uri="{63B3BB69-23CF-44E3-9099-C40C66FF867C}">
                  <a14:compatExt spid="_x0000_s4292"/>
                </a:ext>
                <a:ext uri="{FF2B5EF4-FFF2-40B4-BE49-F238E27FC236}">
                  <a16:creationId xmlns:a16="http://schemas.microsoft.com/office/drawing/2014/main" id="{00000000-0008-0000-02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3" name="Check Box 40" hidden="1">
              <a:extLst>
                <a:ext uri="{63B3BB69-23CF-44E3-9099-C40C66FF867C}">
                  <a14:compatExt spid="_x0000_s4293"/>
                </a:ext>
                <a:ext uri="{FF2B5EF4-FFF2-40B4-BE49-F238E27FC236}">
                  <a16:creationId xmlns:a16="http://schemas.microsoft.com/office/drawing/2014/main" id="{00000000-0008-0000-02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2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5" name="Check Box 36" hidden="1">
              <a:extLst>
                <a:ext uri="{63B3BB69-23CF-44E3-9099-C40C66FF867C}">
                  <a14:compatExt spid="_x0000_s4295"/>
                </a:ext>
                <a:ext uri="{FF2B5EF4-FFF2-40B4-BE49-F238E27FC236}">
                  <a16:creationId xmlns:a16="http://schemas.microsoft.com/office/drawing/2014/main" id="{00000000-0008-0000-02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2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7" name="Check Box 40" hidden="1">
              <a:extLst>
                <a:ext uri="{63B3BB69-23CF-44E3-9099-C40C66FF867C}">
                  <a14:compatExt spid="_x0000_s4297"/>
                </a:ext>
                <a:ext uri="{FF2B5EF4-FFF2-40B4-BE49-F238E27FC236}">
                  <a16:creationId xmlns:a16="http://schemas.microsoft.com/office/drawing/2014/main" id="{00000000-0008-0000-02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2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9" name="Check Box 36" hidden="1">
              <a:extLst>
                <a:ext uri="{63B3BB69-23CF-44E3-9099-C40C66FF867C}">
                  <a14:compatExt spid="_x0000_s4299"/>
                </a:ext>
                <a:ext uri="{FF2B5EF4-FFF2-40B4-BE49-F238E27FC236}">
                  <a16:creationId xmlns:a16="http://schemas.microsoft.com/office/drawing/2014/main" id="{00000000-0008-0000-02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2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4301" name="Check Box 32" hidden="1">
              <a:extLst>
                <a:ext uri="{63B3BB69-23CF-44E3-9099-C40C66FF867C}">
                  <a14:compatExt spid="_x0000_s4301"/>
                </a:ext>
                <a:ext uri="{FF2B5EF4-FFF2-40B4-BE49-F238E27FC236}">
                  <a16:creationId xmlns:a16="http://schemas.microsoft.com/office/drawing/2014/main" id="{00000000-0008-0000-02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4302" name="Check Box 32" hidden="1">
              <a:extLst>
                <a:ext uri="{63B3BB69-23CF-44E3-9099-C40C66FF867C}">
                  <a14:compatExt spid="_x0000_s4302"/>
                </a:ext>
                <a:ext uri="{FF2B5EF4-FFF2-40B4-BE49-F238E27FC236}">
                  <a16:creationId xmlns:a16="http://schemas.microsoft.com/office/drawing/2014/main" id="{00000000-0008-0000-02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45</xdr:row>
          <xdr:rowOff>31750</xdr:rowOff>
        </xdr:from>
        <xdr:to>
          <xdr:col>9</xdr:col>
          <xdr:colOff>342900</xdr:colOff>
          <xdr:row>45</xdr:row>
          <xdr:rowOff>228600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2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45</xdr:row>
          <xdr:rowOff>31750</xdr:rowOff>
        </xdr:from>
        <xdr:to>
          <xdr:col>10</xdr:col>
          <xdr:colOff>342900</xdr:colOff>
          <xdr:row>45</xdr:row>
          <xdr:rowOff>228600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2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88900</xdr:rowOff>
        </xdr:from>
        <xdr:to>
          <xdr:col>9</xdr:col>
          <xdr:colOff>342900</xdr:colOff>
          <xdr:row>39</xdr:row>
          <xdr:rowOff>279400</xdr:rowOff>
        </xdr:to>
        <xdr:sp macro="" textlink="">
          <xdr:nvSpPr>
            <xdr:cNvPr id="4305" name="Check Box 5" hidden="1">
              <a:extLst>
                <a:ext uri="{63B3BB69-23CF-44E3-9099-C40C66FF867C}">
                  <a14:compatExt spid="_x0000_s4305"/>
                </a:ext>
                <a:ext uri="{FF2B5EF4-FFF2-40B4-BE49-F238E27FC236}">
                  <a16:creationId xmlns:a16="http://schemas.microsoft.com/office/drawing/2014/main" id="{00000000-0008-0000-02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88900</xdr:rowOff>
        </xdr:from>
        <xdr:to>
          <xdr:col>10</xdr:col>
          <xdr:colOff>342900</xdr:colOff>
          <xdr:row>39</xdr:row>
          <xdr:rowOff>279400</xdr:rowOff>
        </xdr:to>
        <xdr:sp macro="" textlink="">
          <xdr:nvSpPr>
            <xdr:cNvPr id="4306" name="Check Box 8" hidden="1">
              <a:extLst>
                <a:ext uri="{63B3BB69-23CF-44E3-9099-C40C66FF867C}">
                  <a14:compatExt spid="_x0000_s4306"/>
                </a:ext>
                <a:ext uri="{FF2B5EF4-FFF2-40B4-BE49-F238E27FC236}">
                  <a16:creationId xmlns:a16="http://schemas.microsoft.com/office/drawing/2014/main" id="{00000000-0008-0000-02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38100</xdr:rowOff>
        </xdr:from>
        <xdr:to>
          <xdr:col>9</xdr:col>
          <xdr:colOff>342900</xdr:colOff>
          <xdr:row>40</xdr:row>
          <xdr:rowOff>228600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2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38100</xdr:rowOff>
        </xdr:from>
        <xdr:to>
          <xdr:col>10</xdr:col>
          <xdr:colOff>342900</xdr:colOff>
          <xdr:row>40</xdr:row>
          <xdr:rowOff>228600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2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2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31750</xdr:rowOff>
        </xdr:from>
        <xdr:to>
          <xdr:col>10</xdr:col>
          <xdr:colOff>342900</xdr:colOff>
          <xdr:row>41</xdr:row>
          <xdr:rowOff>222250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2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2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2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2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2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2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2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8193" name="Check Box 5" hidden="1">
              <a:extLst>
                <a:ext uri="{63B3BB69-23CF-44E3-9099-C40C66FF867C}">
                  <a14:compatExt spid="_x0000_s8193"/>
                </a:ext>
                <a:ext uri="{FF2B5EF4-FFF2-40B4-BE49-F238E27FC236}">
                  <a16:creationId xmlns:a16="http://schemas.microsoft.com/office/drawing/2014/main" id="{00000000-0008-0000-03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194" name="Check Box 6" hidden="1">
              <a:extLst>
                <a:ext uri="{63B3BB69-23CF-44E3-9099-C40C66FF867C}">
                  <a14:compatExt spid="_x0000_s8194"/>
                </a:ext>
                <a:ext uri="{FF2B5EF4-FFF2-40B4-BE49-F238E27FC236}">
                  <a16:creationId xmlns:a16="http://schemas.microsoft.com/office/drawing/2014/main" id="{00000000-0008-0000-03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8195" name="Check Box 7" hidden="1">
              <a:extLst>
                <a:ext uri="{63B3BB69-23CF-44E3-9099-C40C66FF867C}">
                  <a14:compatExt spid="_x0000_s8195"/>
                </a:ext>
                <a:ext uri="{FF2B5EF4-FFF2-40B4-BE49-F238E27FC236}">
                  <a16:creationId xmlns:a16="http://schemas.microsoft.com/office/drawing/2014/main" id="{00000000-0008-0000-03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8196" name="Check Box 8" hidden="1">
              <a:extLst>
                <a:ext uri="{63B3BB69-23CF-44E3-9099-C40C66FF867C}">
                  <a14:compatExt spid="_x0000_s8196"/>
                </a:ext>
                <a:ext uri="{FF2B5EF4-FFF2-40B4-BE49-F238E27FC236}">
                  <a16:creationId xmlns:a16="http://schemas.microsoft.com/office/drawing/2014/main" id="{00000000-0008-0000-03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197" name="Check Box 9" hidden="1">
              <a:extLst>
                <a:ext uri="{63B3BB69-23CF-44E3-9099-C40C66FF867C}">
                  <a14:compatExt spid="_x0000_s8197"/>
                </a:ext>
                <a:ext uri="{FF2B5EF4-FFF2-40B4-BE49-F238E27FC236}">
                  <a16:creationId xmlns:a16="http://schemas.microsoft.com/office/drawing/2014/main" id="{00000000-0008-0000-03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8198" name="Check Box 10" hidden="1">
              <a:extLst>
                <a:ext uri="{63B3BB69-23CF-44E3-9099-C40C66FF867C}">
                  <a14:compatExt spid="_x0000_s8198"/>
                </a:ext>
                <a:ext uri="{FF2B5EF4-FFF2-40B4-BE49-F238E27FC236}">
                  <a16:creationId xmlns:a16="http://schemas.microsoft.com/office/drawing/2014/main" id="{00000000-0008-0000-03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199" name="Check Box 31" hidden="1">
              <a:extLst>
                <a:ext uri="{63B3BB69-23CF-44E3-9099-C40C66FF867C}">
                  <a14:compatExt spid="_x0000_s8199"/>
                </a:ext>
                <a:ext uri="{FF2B5EF4-FFF2-40B4-BE49-F238E27FC236}">
                  <a16:creationId xmlns:a16="http://schemas.microsoft.com/office/drawing/2014/main" id="{00000000-0008-0000-03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8200" name="Check Box 32" hidden="1">
              <a:extLst>
                <a:ext uri="{63B3BB69-23CF-44E3-9099-C40C66FF867C}">
                  <a14:compatExt spid="_x0000_s8200"/>
                </a:ext>
                <a:ext uri="{FF2B5EF4-FFF2-40B4-BE49-F238E27FC236}">
                  <a16:creationId xmlns:a16="http://schemas.microsoft.com/office/drawing/2014/main" id="{00000000-0008-0000-03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8201" name="Check Box 33" hidden="1">
              <a:extLst>
                <a:ext uri="{63B3BB69-23CF-44E3-9099-C40C66FF867C}">
                  <a14:compatExt spid="_x0000_s8201"/>
                </a:ext>
                <a:ext uri="{FF2B5EF4-FFF2-40B4-BE49-F238E27FC236}">
                  <a16:creationId xmlns:a16="http://schemas.microsoft.com/office/drawing/2014/main" id="{00000000-0008-0000-03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8202" name="Check Box 34" hidden="1">
              <a:extLst>
                <a:ext uri="{63B3BB69-23CF-44E3-9099-C40C66FF867C}">
                  <a14:compatExt spid="_x0000_s8202"/>
                </a:ext>
                <a:ext uri="{FF2B5EF4-FFF2-40B4-BE49-F238E27FC236}">
                  <a16:creationId xmlns:a16="http://schemas.microsoft.com/office/drawing/2014/main" id="{00000000-0008-0000-03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8203" name="Check Box 42" hidden="1">
              <a:extLst>
                <a:ext uri="{63B3BB69-23CF-44E3-9099-C40C66FF867C}">
                  <a14:compatExt spid="_x0000_s8203"/>
                </a:ext>
                <a:ext uri="{FF2B5EF4-FFF2-40B4-BE49-F238E27FC236}">
                  <a16:creationId xmlns:a16="http://schemas.microsoft.com/office/drawing/2014/main" id="{00000000-0008-0000-03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8206" name="Check Box 47" hidden="1">
              <a:extLst>
                <a:ext uri="{63B3BB69-23CF-44E3-9099-C40C66FF867C}">
                  <a14:compatExt spid="_x0000_s8206"/>
                </a:ext>
                <a:ext uri="{FF2B5EF4-FFF2-40B4-BE49-F238E27FC236}">
                  <a16:creationId xmlns:a16="http://schemas.microsoft.com/office/drawing/2014/main" id="{00000000-0008-0000-03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8207" name="Check Box 48" hidden="1">
              <a:extLst>
                <a:ext uri="{63B3BB69-23CF-44E3-9099-C40C66FF867C}">
                  <a14:compatExt spid="_x0000_s8207"/>
                </a:ext>
                <a:ext uri="{FF2B5EF4-FFF2-40B4-BE49-F238E27FC236}">
                  <a16:creationId xmlns:a16="http://schemas.microsoft.com/office/drawing/2014/main" id="{00000000-0008-0000-03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8208" name="Check Box 49" hidden="1">
              <a:extLst>
                <a:ext uri="{63B3BB69-23CF-44E3-9099-C40C66FF867C}">
                  <a14:compatExt spid="_x0000_s8208"/>
                </a:ext>
                <a:ext uri="{FF2B5EF4-FFF2-40B4-BE49-F238E27FC236}">
                  <a16:creationId xmlns:a16="http://schemas.microsoft.com/office/drawing/2014/main" id="{00000000-0008-0000-03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8209" name="Check Box 50" hidden="1">
              <a:extLst>
                <a:ext uri="{63B3BB69-23CF-44E3-9099-C40C66FF867C}">
                  <a14:compatExt spid="_x0000_s8209"/>
                </a:ext>
                <a:ext uri="{FF2B5EF4-FFF2-40B4-BE49-F238E27FC236}">
                  <a16:creationId xmlns:a16="http://schemas.microsoft.com/office/drawing/2014/main" id="{00000000-0008-0000-03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8212" name="Check Box 6" hidden="1">
              <a:extLst>
                <a:ext uri="{63B3BB69-23CF-44E3-9099-C40C66FF867C}">
                  <a14:compatExt spid="_x0000_s8212"/>
                </a:ext>
                <a:ext uri="{FF2B5EF4-FFF2-40B4-BE49-F238E27FC236}">
                  <a16:creationId xmlns:a16="http://schemas.microsoft.com/office/drawing/2014/main" id="{00000000-0008-0000-03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8213" name="Check Box 9" hidden="1">
              <a:extLst>
                <a:ext uri="{63B3BB69-23CF-44E3-9099-C40C66FF867C}">
                  <a14:compatExt spid="_x0000_s8213"/>
                </a:ext>
                <a:ext uri="{FF2B5EF4-FFF2-40B4-BE49-F238E27FC236}">
                  <a16:creationId xmlns:a16="http://schemas.microsoft.com/office/drawing/2014/main" id="{00000000-0008-0000-03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8214" name="Check Box 7" hidden="1">
              <a:extLst>
                <a:ext uri="{63B3BB69-23CF-44E3-9099-C40C66FF867C}">
                  <a14:compatExt spid="_x0000_s8214"/>
                </a:ext>
                <a:ext uri="{FF2B5EF4-FFF2-40B4-BE49-F238E27FC236}">
                  <a16:creationId xmlns:a16="http://schemas.microsoft.com/office/drawing/2014/main" id="{00000000-0008-0000-03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15" name="Check Box 40" hidden="1">
              <a:extLst>
                <a:ext uri="{63B3BB69-23CF-44E3-9099-C40C66FF867C}">
                  <a14:compatExt spid="_x0000_s8215"/>
                </a:ext>
                <a:ext uri="{FF2B5EF4-FFF2-40B4-BE49-F238E27FC236}">
                  <a16:creationId xmlns:a16="http://schemas.microsoft.com/office/drawing/2014/main" id="{00000000-0008-0000-03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16" name="Check Box 41" hidden="1">
              <a:extLst>
                <a:ext uri="{63B3BB69-23CF-44E3-9099-C40C66FF867C}">
                  <a14:compatExt spid="_x0000_s8216"/>
                </a:ext>
                <a:ext uri="{FF2B5EF4-FFF2-40B4-BE49-F238E27FC236}">
                  <a16:creationId xmlns:a16="http://schemas.microsoft.com/office/drawing/2014/main" id="{00000000-0008-0000-03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17" name="Check Box 47" hidden="1">
              <a:extLst>
                <a:ext uri="{63B3BB69-23CF-44E3-9099-C40C66FF867C}">
                  <a14:compatExt spid="_x0000_s8217"/>
                </a:ext>
                <a:ext uri="{FF2B5EF4-FFF2-40B4-BE49-F238E27FC236}">
                  <a16:creationId xmlns:a16="http://schemas.microsoft.com/office/drawing/2014/main" id="{00000000-0008-0000-03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18" name="Check Box 48" hidden="1">
              <a:extLst>
                <a:ext uri="{63B3BB69-23CF-44E3-9099-C40C66FF867C}">
                  <a14:compatExt spid="_x0000_s8218"/>
                </a:ext>
                <a:ext uri="{FF2B5EF4-FFF2-40B4-BE49-F238E27FC236}">
                  <a16:creationId xmlns:a16="http://schemas.microsoft.com/office/drawing/2014/main" id="{00000000-0008-0000-03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19" name="Check Box 49" hidden="1">
              <a:extLst>
                <a:ext uri="{63B3BB69-23CF-44E3-9099-C40C66FF867C}">
                  <a14:compatExt spid="_x0000_s8219"/>
                </a:ext>
                <a:ext uri="{FF2B5EF4-FFF2-40B4-BE49-F238E27FC236}">
                  <a16:creationId xmlns:a16="http://schemas.microsoft.com/office/drawing/2014/main" id="{00000000-0008-0000-03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20" name="Check Box 50" hidden="1">
              <a:extLst>
                <a:ext uri="{63B3BB69-23CF-44E3-9099-C40C66FF867C}">
                  <a14:compatExt spid="_x0000_s8220"/>
                </a:ext>
                <a:ext uri="{FF2B5EF4-FFF2-40B4-BE49-F238E27FC236}">
                  <a16:creationId xmlns:a16="http://schemas.microsoft.com/office/drawing/2014/main" id="{00000000-0008-0000-03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1" name="Check Box 9" hidden="1">
              <a:extLst>
                <a:ext uri="{63B3BB69-23CF-44E3-9099-C40C66FF867C}">
                  <a14:compatExt spid="_x0000_s8221"/>
                </a:ext>
                <a:ext uri="{FF2B5EF4-FFF2-40B4-BE49-F238E27FC236}">
                  <a16:creationId xmlns:a16="http://schemas.microsoft.com/office/drawing/2014/main" id="{00000000-0008-0000-03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2" name="Check Box 10" hidden="1">
              <a:extLst>
                <a:ext uri="{63B3BB69-23CF-44E3-9099-C40C66FF867C}">
                  <a14:compatExt spid="_x0000_s8222"/>
                </a:ext>
                <a:ext uri="{FF2B5EF4-FFF2-40B4-BE49-F238E27FC236}">
                  <a16:creationId xmlns:a16="http://schemas.microsoft.com/office/drawing/2014/main" id="{00000000-0008-0000-03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23" name="Check Box 11" hidden="1">
              <a:extLst>
                <a:ext uri="{63B3BB69-23CF-44E3-9099-C40C66FF867C}">
                  <a14:compatExt spid="_x0000_s8223"/>
                </a:ext>
                <a:ext uri="{FF2B5EF4-FFF2-40B4-BE49-F238E27FC236}">
                  <a16:creationId xmlns:a16="http://schemas.microsoft.com/office/drawing/2014/main" id="{00000000-0008-0000-03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24" name="Check Box 14" hidden="1">
              <a:extLst>
                <a:ext uri="{63B3BB69-23CF-44E3-9099-C40C66FF867C}">
                  <a14:compatExt spid="_x0000_s8224"/>
                </a:ext>
                <a:ext uri="{FF2B5EF4-FFF2-40B4-BE49-F238E27FC236}">
                  <a16:creationId xmlns:a16="http://schemas.microsoft.com/office/drawing/2014/main" id="{00000000-0008-0000-03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5" name="Check Box 32" hidden="1">
              <a:extLst>
                <a:ext uri="{63B3BB69-23CF-44E3-9099-C40C66FF867C}">
                  <a14:compatExt spid="_x0000_s8225"/>
                </a:ext>
                <a:ext uri="{FF2B5EF4-FFF2-40B4-BE49-F238E27FC236}">
                  <a16:creationId xmlns:a16="http://schemas.microsoft.com/office/drawing/2014/main" id="{00000000-0008-0000-03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6" name="Check Box 41" hidden="1">
              <a:extLst>
                <a:ext uri="{63B3BB69-23CF-44E3-9099-C40C66FF867C}">
                  <a14:compatExt spid="_x0000_s8226"/>
                </a:ext>
                <a:ext uri="{FF2B5EF4-FFF2-40B4-BE49-F238E27FC236}">
                  <a16:creationId xmlns:a16="http://schemas.microsoft.com/office/drawing/2014/main" id="{00000000-0008-0000-03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7" name="Check Box 48" hidden="1">
              <a:extLst>
                <a:ext uri="{63B3BB69-23CF-44E3-9099-C40C66FF867C}">
                  <a14:compatExt spid="_x0000_s8227"/>
                </a:ext>
                <a:ext uri="{FF2B5EF4-FFF2-40B4-BE49-F238E27FC236}">
                  <a16:creationId xmlns:a16="http://schemas.microsoft.com/office/drawing/2014/main" id="{00000000-0008-0000-03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3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3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30" name="Check Box 36" hidden="1">
              <a:extLst>
                <a:ext uri="{63B3BB69-23CF-44E3-9099-C40C66FF867C}">
                  <a14:compatExt spid="_x0000_s8230"/>
                </a:ext>
                <a:ext uri="{FF2B5EF4-FFF2-40B4-BE49-F238E27FC236}">
                  <a16:creationId xmlns:a16="http://schemas.microsoft.com/office/drawing/2014/main" id="{00000000-0008-0000-03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31" name="Check Box 37" hidden="1">
              <a:extLst>
                <a:ext uri="{63B3BB69-23CF-44E3-9099-C40C66FF867C}">
                  <a14:compatExt spid="_x0000_s8231"/>
                </a:ext>
                <a:ext uri="{FF2B5EF4-FFF2-40B4-BE49-F238E27FC236}">
                  <a16:creationId xmlns:a16="http://schemas.microsoft.com/office/drawing/2014/main" id="{00000000-0008-0000-03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8232" name="Check Box 43" hidden="1">
              <a:extLst>
                <a:ext uri="{63B3BB69-23CF-44E3-9099-C40C66FF867C}">
                  <a14:compatExt spid="_x0000_s8232"/>
                </a:ext>
                <a:ext uri="{FF2B5EF4-FFF2-40B4-BE49-F238E27FC236}">
                  <a16:creationId xmlns:a16="http://schemas.microsoft.com/office/drawing/2014/main" id="{00000000-0008-0000-03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33" name="Check Box 49" hidden="1">
              <a:extLst>
                <a:ext uri="{63B3BB69-23CF-44E3-9099-C40C66FF867C}">
                  <a14:compatExt spid="_x0000_s8233"/>
                </a:ext>
                <a:ext uri="{FF2B5EF4-FFF2-40B4-BE49-F238E27FC236}">
                  <a16:creationId xmlns:a16="http://schemas.microsoft.com/office/drawing/2014/main" id="{00000000-0008-0000-03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34" name="Check Box 50" hidden="1">
              <a:extLst>
                <a:ext uri="{63B3BB69-23CF-44E3-9099-C40C66FF867C}">
                  <a14:compatExt spid="_x0000_s8234"/>
                </a:ext>
                <a:ext uri="{FF2B5EF4-FFF2-40B4-BE49-F238E27FC236}">
                  <a16:creationId xmlns:a16="http://schemas.microsoft.com/office/drawing/2014/main" id="{00000000-0008-0000-03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35" name="Check Box 44" hidden="1">
              <a:extLst>
                <a:ext uri="{63B3BB69-23CF-44E3-9099-C40C66FF867C}">
                  <a14:compatExt spid="_x0000_s8235"/>
                </a:ext>
                <a:ext uri="{FF2B5EF4-FFF2-40B4-BE49-F238E27FC236}">
                  <a16:creationId xmlns:a16="http://schemas.microsoft.com/office/drawing/2014/main" id="{00000000-0008-0000-03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3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237" name="Check Box 6" hidden="1">
              <a:extLst>
                <a:ext uri="{63B3BB69-23CF-44E3-9099-C40C66FF867C}">
                  <a14:compatExt spid="_x0000_s8237"/>
                </a:ext>
                <a:ext uri="{FF2B5EF4-FFF2-40B4-BE49-F238E27FC236}">
                  <a16:creationId xmlns:a16="http://schemas.microsoft.com/office/drawing/2014/main" id="{00000000-0008-0000-03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8238" name="Check Box 7" hidden="1">
              <a:extLst>
                <a:ext uri="{63B3BB69-23CF-44E3-9099-C40C66FF867C}">
                  <a14:compatExt spid="_x0000_s8238"/>
                </a:ext>
                <a:ext uri="{FF2B5EF4-FFF2-40B4-BE49-F238E27FC236}">
                  <a16:creationId xmlns:a16="http://schemas.microsoft.com/office/drawing/2014/main" id="{00000000-0008-0000-03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239" name="Check Box 9" hidden="1">
              <a:extLst>
                <a:ext uri="{63B3BB69-23CF-44E3-9099-C40C66FF867C}">
                  <a14:compatExt spid="_x0000_s8239"/>
                </a:ext>
                <a:ext uri="{FF2B5EF4-FFF2-40B4-BE49-F238E27FC236}">
                  <a16:creationId xmlns:a16="http://schemas.microsoft.com/office/drawing/2014/main" id="{00000000-0008-0000-03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8240" name="Check Box 10" hidden="1">
              <a:extLst>
                <a:ext uri="{63B3BB69-23CF-44E3-9099-C40C66FF867C}">
                  <a14:compatExt spid="_x0000_s8240"/>
                </a:ext>
                <a:ext uri="{FF2B5EF4-FFF2-40B4-BE49-F238E27FC236}">
                  <a16:creationId xmlns:a16="http://schemas.microsoft.com/office/drawing/2014/main" id="{00000000-0008-0000-03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241" name="Check Box 31" hidden="1">
              <a:extLst>
                <a:ext uri="{63B3BB69-23CF-44E3-9099-C40C66FF867C}">
                  <a14:compatExt spid="_x0000_s8241"/>
                </a:ext>
                <a:ext uri="{FF2B5EF4-FFF2-40B4-BE49-F238E27FC236}">
                  <a16:creationId xmlns:a16="http://schemas.microsoft.com/office/drawing/2014/main" id="{00000000-0008-0000-03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8242" name="Check Box 32" hidden="1">
              <a:extLst>
                <a:ext uri="{63B3BB69-23CF-44E3-9099-C40C66FF867C}">
                  <a14:compatExt spid="_x0000_s8242"/>
                </a:ext>
                <a:ext uri="{FF2B5EF4-FFF2-40B4-BE49-F238E27FC236}">
                  <a16:creationId xmlns:a16="http://schemas.microsoft.com/office/drawing/2014/main" id="{00000000-0008-0000-03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8243" name="Check Box 33" hidden="1">
              <a:extLst>
                <a:ext uri="{63B3BB69-23CF-44E3-9099-C40C66FF867C}">
                  <a14:compatExt spid="_x0000_s8243"/>
                </a:ext>
                <a:ext uri="{FF2B5EF4-FFF2-40B4-BE49-F238E27FC236}">
                  <a16:creationId xmlns:a16="http://schemas.microsoft.com/office/drawing/2014/main" id="{00000000-0008-0000-03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8244" name="Check Box 34" hidden="1">
              <a:extLst>
                <a:ext uri="{63B3BB69-23CF-44E3-9099-C40C66FF867C}">
                  <a14:compatExt spid="_x0000_s8244"/>
                </a:ext>
                <a:ext uri="{FF2B5EF4-FFF2-40B4-BE49-F238E27FC236}">
                  <a16:creationId xmlns:a16="http://schemas.microsoft.com/office/drawing/2014/main" id="{00000000-0008-0000-03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8245" name="Check Box 42" hidden="1">
              <a:extLst>
                <a:ext uri="{63B3BB69-23CF-44E3-9099-C40C66FF867C}">
                  <a14:compatExt spid="_x0000_s8245"/>
                </a:ext>
                <a:ext uri="{FF2B5EF4-FFF2-40B4-BE49-F238E27FC236}">
                  <a16:creationId xmlns:a16="http://schemas.microsoft.com/office/drawing/2014/main" id="{00000000-0008-0000-03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8248" name="Check Box 47" hidden="1">
              <a:extLst>
                <a:ext uri="{63B3BB69-23CF-44E3-9099-C40C66FF867C}">
                  <a14:compatExt spid="_x0000_s8248"/>
                </a:ext>
                <a:ext uri="{FF2B5EF4-FFF2-40B4-BE49-F238E27FC236}">
                  <a16:creationId xmlns:a16="http://schemas.microsoft.com/office/drawing/2014/main" id="{00000000-0008-0000-03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8249" name="Check Box 48" hidden="1">
              <a:extLst>
                <a:ext uri="{63B3BB69-23CF-44E3-9099-C40C66FF867C}">
                  <a14:compatExt spid="_x0000_s8249"/>
                </a:ext>
                <a:ext uri="{FF2B5EF4-FFF2-40B4-BE49-F238E27FC236}">
                  <a16:creationId xmlns:a16="http://schemas.microsoft.com/office/drawing/2014/main" id="{00000000-0008-0000-03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8250" name="Check Box 49" hidden="1">
              <a:extLst>
                <a:ext uri="{63B3BB69-23CF-44E3-9099-C40C66FF867C}">
                  <a14:compatExt spid="_x0000_s8250"/>
                </a:ext>
                <a:ext uri="{FF2B5EF4-FFF2-40B4-BE49-F238E27FC236}">
                  <a16:creationId xmlns:a16="http://schemas.microsoft.com/office/drawing/2014/main" id="{00000000-0008-0000-03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8251" name="Check Box 50" hidden="1">
              <a:extLst>
                <a:ext uri="{63B3BB69-23CF-44E3-9099-C40C66FF867C}">
                  <a14:compatExt spid="_x0000_s8251"/>
                </a:ext>
                <a:ext uri="{FF2B5EF4-FFF2-40B4-BE49-F238E27FC236}">
                  <a16:creationId xmlns:a16="http://schemas.microsoft.com/office/drawing/2014/main" id="{00000000-0008-0000-03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3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3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3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57" name="Check Box 40" hidden="1">
              <a:extLst>
                <a:ext uri="{63B3BB69-23CF-44E3-9099-C40C66FF867C}">
                  <a14:compatExt spid="_x0000_s8257"/>
                </a:ext>
                <a:ext uri="{FF2B5EF4-FFF2-40B4-BE49-F238E27FC236}">
                  <a16:creationId xmlns:a16="http://schemas.microsoft.com/office/drawing/2014/main" id="{00000000-0008-0000-03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58" name="Check Box 41" hidden="1">
              <a:extLst>
                <a:ext uri="{63B3BB69-23CF-44E3-9099-C40C66FF867C}">
                  <a14:compatExt spid="_x0000_s8258"/>
                </a:ext>
                <a:ext uri="{FF2B5EF4-FFF2-40B4-BE49-F238E27FC236}">
                  <a16:creationId xmlns:a16="http://schemas.microsoft.com/office/drawing/2014/main" id="{00000000-0008-0000-03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3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3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3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3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3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3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65" name="Check Box 11" hidden="1">
              <a:extLst>
                <a:ext uri="{63B3BB69-23CF-44E3-9099-C40C66FF867C}">
                  <a14:compatExt spid="_x0000_s8265"/>
                </a:ext>
                <a:ext uri="{FF2B5EF4-FFF2-40B4-BE49-F238E27FC236}">
                  <a16:creationId xmlns:a16="http://schemas.microsoft.com/office/drawing/2014/main" id="{00000000-0008-0000-03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66" name="Check Box 14" hidden="1">
              <a:extLst>
                <a:ext uri="{63B3BB69-23CF-44E3-9099-C40C66FF867C}">
                  <a14:compatExt spid="_x0000_s8266"/>
                </a:ext>
                <a:ext uri="{FF2B5EF4-FFF2-40B4-BE49-F238E27FC236}">
                  <a16:creationId xmlns:a16="http://schemas.microsoft.com/office/drawing/2014/main" id="{00000000-0008-0000-03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3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3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3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70" name="Check Box 36" hidden="1">
              <a:extLst>
                <a:ext uri="{63B3BB69-23CF-44E3-9099-C40C66FF867C}">
                  <a14:compatExt spid="_x0000_s8270"/>
                </a:ext>
                <a:ext uri="{FF2B5EF4-FFF2-40B4-BE49-F238E27FC236}">
                  <a16:creationId xmlns:a16="http://schemas.microsoft.com/office/drawing/2014/main" id="{00000000-0008-0000-03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71" name="Check Box 37" hidden="1">
              <a:extLst>
                <a:ext uri="{63B3BB69-23CF-44E3-9099-C40C66FF867C}">
                  <a14:compatExt spid="_x0000_s8271"/>
                </a:ext>
                <a:ext uri="{FF2B5EF4-FFF2-40B4-BE49-F238E27FC236}">
                  <a16:creationId xmlns:a16="http://schemas.microsoft.com/office/drawing/2014/main" id="{00000000-0008-0000-03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3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3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3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3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76" name="Check Box 84" hidden="1">
              <a:extLst>
                <a:ext uri="{63B3BB69-23CF-44E3-9099-C40C66FF867C}">
                  <a14:compatExt spid="_x0000_s8276"/>
                </a:ext>
                <a:ext uri="{FF2B5EF4-FFF2-40B4-BE49-F238E27FC236}">
                  <a16:creationId xmlns:a16="http://schemas.microsoft.com/office/drawing/2014/main" id="{00000000-0008-0000-0300-00005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77" name="Check Box 85" hidden="1">
              <a:extLst>
                <a:ext uri="{63B3BB69-23CF-44E3-9099-C40C66FF867C}">
                  <a14:compatExt spid="_x0000_s8277"/>
                </a:ext>
                <a:ext uri="{FF2B5EF4-FFF2-40B4-BE49-F238E27FC236}">
                  <a16:creationId xmlns:a16="http://schemas.microsoft.com/office/drawing/2014/main" id="{00000000-0008-0000-03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3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8279" name="Check Box 7" hidden="1">
              <a:extLst>
                <a:ext uri="{63B3BB69-23CF-44E3-9099-C40C66FF867C}">
                  <a14:compatExt spid="_x0000_s8279"/>
                </a:ext>
                <a:ext uri="{FF2B5EF4-FFF2-40B4-BE49-F238E27FC236}">
                  <a16:creationId xmlns:a16="http://schemas.microsoft.com/office/drawing/2014/main" id="{00000000-0008-0000-03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8280" name="Check Box 10" hidden="1">
              <a:extLst>
                <a:ext uri="{63B3BB69-23CF-44E3-9099-C40C66FF867C}">
                  <a14:compatExt spid="_x0000_s8280"/>
                </a:ext>
                <a:ext uri="{FF2B5EF4-FFF2-40B4-BE49-F238E27FC236}">
                  <a16:creationId xmlns:a16="http://schemas.microsoft.com/office/drawing/2014/main" id="{00000000-0008-0000-03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18</xdr:row>
          <xdr:rowOff>12700</xdr:rowOff>
        </xdr:from>
        <xdr:to>
          <xdr:col>8</xdr:col>
          <xdr:colOff>298450</xdr:colOff>
          <xdr:row>19</xdr:row>
          <xdr:rowOff>0</xdr:rowOff>
        </xdr:to>
        <xdr:sp macro="" textlink="">
          <xdr:nvSpPr>
            <xdr:cNvPr id="8281" name="Check Box 42" hidden="1">
              <a:extLst>
                <a:ext uri="{63B3BB69-23CF-44E3-9099-C40C66FF867C}">
                  <a14:compatExt spid="_x0000_s8281"/>
                </a:ext>
                <a:ext uri="{FF2B5EF4-FFF2-40B4-BE49-F238E27FC236}">
                  <a16:creationId xmlns:a16="http://schemas.microsoft.com/office/drawing/2014/main" id="{00000000-0008-0000-03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82" name="Check Box 43" hidden="1">
              <a:extLst>
                <a:ext uri="{63B3BB69-23CF-44E3-9099-C40C66FF867C}">
                  <a14:compatExt spid="_x0000_s8282"/>
                </a:ext>
                <a:ext uri="{FF2B5EF4-FFF2-40B4-BE49-F238E27FC236}">
                  <a16:creationId xmlns:a16="http://schemas.microsoft.com/office/drawing/2014/main" id="{00000000-0008-0000-03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83" name="Check Box 45" hidden="1">
              <a:extLst>
                <a:ext uri="{63B3BB69-23CF-44E3-9099-C40C66FF867C}">
                  <a14:compatExt spid="_x0000_s8283"/>
                </a:ext>
                <a:ext uri="{FF2B5EF4-FFF2-40B4-BE49-F238E27FC236}">
                  <a16:creationId xmlns:a16="http://schemas.microsoft.com/office/drawing/2014/main" id="{00000000-0008-0000-03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8284" name="Check Box 49" hidden="1">
              <a:extLst>
                <a:ext uri="{63B3BB69-23CF-44E3-9099-C40C66FF867C}">
                  <a14:compatExt spid="_x0000_s8284"/>
                </a:ext>
                <a:ext uri="{FF2B5EF4-FFF2-40B4-BE49-F238E27FC236}">
                  <a16:creationId xmlns:a16="http://schemas.microsoft.com/office/drawing/2014/main" id="{00000000-0008-0000-03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8285" name="Check Box 50" hidden="1">
              <a:extLst>
                <a:ext uri="{63B3BB69-23CF-44E3-9099-C40C66FF867C}">
                  <a14:compatExt spid="_x0000_s8285"/>
                </a:ext>
                <a:ext uri="{FF2B5EF4-FFF2-40B4-BE49-F238E27FC236}">
                  <a16:creationId xmlns:a16="http://schemas.microsoft.com/office/drawing/2014/main" id="{00000000-0008-0000-03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3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3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3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3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3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3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3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93" name="Check Box 40" hidden="1">
              <a:extLst>
                <a:ext uri="{63B3BB69-23CF-44E3-9099-C40C66FF867C}">
                  <a14:compatExt spid="_x0000_s8293"/>
                </a:ext>
                <a:ext uri="{FF2B5EF4-FFF2-40B4-BE49-F238E27FC236}">
                  <a16:creationId xmlns:a16="http://schemas.microsoft.com/office/drawing/2014/main" id="{00000000-0008-0000-03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94" name="Check Box 41" hidden="1">
              <a:extLst>
                <a:ext uri="{63B3BB69-23CF-44E3-9099-C40C66FF867C}">
                  <a14:compatExt spid="_x0000_s8294"/>
                </a:ext>
                <a:ext uri="{FF2B5EF4-FFF2-40B4-BE49-F238E27FC236}">
                  <a16:creationId xmlns:a16="http://schemas.microsoft.com/office/drawing/2014/main" id="{00000000-0008-0000-03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3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3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3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3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3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3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301" name="Check Box 11" hidden="1">
              <a:extLst>
                <a:ext uri="{63B3BB69-23CF-44E3-9099-C40C66FF867C}">
                  <a14:compatExt spid="_x0000_s8301"/>
                </a:ext>
                <a:ext uri="{FF2B5EF4-FFF2-40B4-BE49-F238E27FC236}">
                  <a16:creationId xmlns:a16="http://schemas.microsoft.com/office/drawing/2014/main" id="{00000000-0008-0000-03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302" name="Check Box 14" hidden="1">
              <a:extLst>
                <a:ext uri="{63B3BB69-23CF-44E3-9099-C40C66FF867C}">
                  <a14:compatExt spid="_x0000_s8302"/>
                </a:ext>
                <a:ext uri="{FF2B5EF4-FFF2-40B4-BE49-F238E27FC236}">
                  <a16:creationId xmlns:a16="http://schemas.microsoft.com/office/drawing/2014/main" id="{00000000-0008-0000-03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3" name="Check Box 32" hidden="1">
              <a:extLst>
                <a:ext uri="{63B3BB69-23CF-44E3-9099-C40C66FF867C}">
                  <a14:compatExt spid="_x0000_s8303"/>
                </a:ext>
                <a:ext uri="{FF2B5EF4-FFF2-40B4-BE49-F238E27FC236}">
                  <a16:creationId xmlns:a16="http://schemas.microsoft.com/office/drawing/2014/main" id="{00000000-0008-0000-03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3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3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306" name="Check Box 36" hidden="1">
              <a:extLst>
                <a:ext uri="{63B3BB69-23CF-44E3-9099-C40C66FF867C}">
                  <a14:compatExt spid="_x0000_s8306"/>
                </a:ext>
                <a:ext uri="{FF2B5EF4-FFF2-40B4-BE49-F238E27FC236}">
                  <a16:creationId xmlns:a16="http://schemas.microsoft.com/office/drawing/2014/main" id="{00000000-0008-0000-03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307" name="Check Box 37" hidden="1">
              <a:extLst>
                <a:ext uri="{63B3BB69-23CF-44E3-9099-C40C66FF867C}">
                  <a14:compatExt spid="_x0000_s8307"/>
                </a:ext>
                <a:ext uri="{FF2B5EF4-FFF2-40B4-BE49-F238E27FC236}">
                  <a16:creationId xmlns:a16="http://schemas.microsoft.com/office/drawing/2014/main" id="{00000000-0008-0000-03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3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3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3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3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3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16" name="Check Box 47" hidden="1">
              <a:extLst>
                <a:ext uri="{63B3BB69-23CF-44E3-9099-C40C66FF867C}">
                  <a14:compatExt spid="_x0000_s8316"/>
                </a:ext>
                <a:ext uri="{FF2B5EF4-FFF2-40B4-BE49-F238E27FC236}">
                  <a16:creationId xmlns:a16="http://schemas.microsoft.com/office/drawing/2014/main" id="{00000000-0008-0000-03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17" name="Check Box 48" hidden="1">
              <a:extLst>
                <a:ext uri="{63B3BB69-23CF-44E3-9099-C40C66FF867C}">
                  <a14:compatExt spid="_x0000_s8317"/>
                </a:ext>
                <a:ext uri="{FF2B5EF4-FFF2-40B4-BE49-F238E27FC236}">
                  <a16:creationId xmlns:a16="http://schemas.microsoft.com/office/drawing/2014/main" id="{00000000-0008-0000-03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18" name="Check Box 36" hidden="1">
              <a:extLst>
                <a:ext uri="{63B3BB69-23CF-44E3-9099-C40C66FF867C}">
                  <a14:compatExt spid="_x0000_s8318"/>
                </a:ext>
                <a:ext uri="{FF2B5EF4-FFF2-40B4-BE49-F238E27FC236}">
                  <a16:creationId xmlns:a16="http://schemas.microsoft.com/office/drawing/2014/main" id="{00000000-0008-0000-03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19" name="Check Box 37" hidden="1">
              <a:extLst>
                <a:ext uri="{63B3BB69-23CF-44E3-9099-C40C66FF867C}">
                  <a14:compatExt spid="_x0000_s8319"/>
                </a:ext>
                <a:ext uri="{FF2B5EF4-FFF2-40B4-BE49-F238E27FC236}">
                  <a16:creationId xmlns:a16="http://schemas.microsoft.com/office/drawing/2014/main" id="{00000000-0008-0000-03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3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3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3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3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3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3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3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3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8328" name="Check Box 5" hidden="1">
              <a:extLst>
                <a:ext uri="{63B3BB69-23CF-44E3-9099-C40C66FF867C}">
                  <a14:compatExt spid="_x0000_s8328"/>
                </a:ext>
                <a:ext uri="{FF2B5EF4-FFF2-40B4-BE49-F238E27FC236}">
                  <a16:creationId xmlns:a16="http://schemas.microsoft.com/office/drawing/2014/main" id="{00000000-0008-0000-03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8329" name="Check Box 7" hidden="1">
              <a:extLst>
                <a:ext uri="{63B3BB69-23CF-44E3-9099-C40C66FF867C}">
                  <a14:compatExt spid="_x0000_s8329"/>
                </a:ext>
                <a:ext uri="{FF2B5EF4-FFF2-40B4-BE49-F238E27FC236}">
                  <a16:creationId xmlns:a16="http://schemas.microsoft.com/office/drawing/2014/main" id="{00000000-0008-0000-03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8330" name="Check Box 8" hidden="1">
              <a:extLst>
                <a:ext uri="{63B3BB69-23CF-44E3-9099-C40C66FF867C}">
                  <a14:compatExt spid="_x0000_s8330"/>
                </a:ext>
                <a:ext uri="{FF2B5EF4-FFF2-40B4-BE49-F238E27FC236}">
                  <a16:creationId xmlns:a16="http://schemas.microsoft.com/office/drawing/2014/main" id="{00000000-0008-0000-03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8331" name="Check Box 10" hidden="1">
              <a:extLst>
                <a:ext uri="{63B3BB69-23CF-44E3-9099-C40C66FF867C}">
                  <a14:compatExt spid="_x0000_s8331"/>
                </a:ext>
                <a:ext uri="{FF2B5EF4-FFF2-40B4-BE49-F238E27FC236}">
                  <a16:creationId xmlns:a16="http://schemas.microsoft.com/office/drawing/2014/main" id="{00000000-0008-0000-03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332" name="Check Box 6" hidden="1">
              <a:extLst>
                <a:ext uri="{63B3BB69-23CF-44E3-9099-C40C66FF867C}">
                  <a14:compatExt spid="_x0000_s8332"/>
                </a:ext>
                <a:ext uri="{FF2B5EF4-FFF2-40B4-BE49-F238E27FC236}">
                  <a16:creationId xmlns:a16="http://schemas.microsoft.com/office/drawing/2014/main" id="{00000000-0008-0000-03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333" name="Check Box 9" hidden="1">
              <a:extLst>
                <a:ext uri="{63B3BB69-23CF-44E3-9099-C40C66FF867C}">
                  <a14:compatExt spid="_x0000_s8333"/>
                </a:ext>
                <a:ext uri="{FF2B5EF4-FFF2-40B4-BE49-F238E27FC236}">
                  <a16:creationId xmlns:a16="http://schemas.microsoft.com/office/drawing/2014/main" id="{00000000-0008-0000-03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34" name="Check Box 40" hidden="1">
              <a:extLst>
                <a:ext uri="{63B3BB69-23CF-44E3-9099-C40C66FF867C}">
                  <a14:compatExt spid="_x0000_s8334"/>
                </a:ext>
                <a:ext uri="{FF2B5EF4-FFF2-40B4-BE49-F238E27FC236}">
                  <a16:creationId xmlns:a16="http://schemas.microsoft.com/office/drawing/2014/main" id="{00000000-0008-0000-03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35" name="Check Box 41" hidden="1">
              <a:extLst>
                <a:ext uri="{63B3BB69-23CF-44E3-9099-C40C66FF867C}">
                  <a14:compatExt spid="_x0000_s8335"/>
                </a:ext>
                <a:ext uri="{FF2B5EF4-FFF2-40B4-BE49-F238E27FC236}">
                  <a16:creationId xmlns:a16="http://schemas.microsoft.com/office/drawing/2014/main" id="{00000000-0008-0000-03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36" name="Check Box 47" hidden="1">
              <a:extLst>
                <a:ext uri="{63B3BB69-23CF-44E3-9099-C40C66FF867C}">
                  <a14:compatExt spid="_x0000_s8336"/>
                </a:ext>
                <a:ext uri="{FF2B5EF4-FFF2-40B4-BE49-F238E27FC236}">
                  <a16:creationId xmlns:a16="http://schemas.microsoft.com/office/drawing/2014/main" id="{00000000-0008-0000-03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37" name="Check Box 48" hidden="1">
              <a:extLst>
                <a:ext uri="{63B3BB69-23CF-44E3-9099-C40C66FF867C}">
                  <a14:compatExt spid="_x0000_s8337"/>
                </a:ext>
                <a:ext uri="{FF2B5EF4-FFF2-40B4-BE49-F238E27FC236}">
                  <a16:creationId xmlns:a16="http://schemas.microsoft.com/office/drawing/2014/main" id="{00000000-0008-0000-03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38" name="Check Box 36" hidden="1">
              <a:extLst>
                <a:ext uri="{63B3BB69-23CF-44E3-9099-C40C66FF867C}">
                  <a14:compatExt spid="_x0000_s8338"/>
                </a:ext>
                <a:ext uri="{FF2B5EF4-FFF2-40B4-BE49-F238E27FC236}">
                  <a16:creationId xmlns:a16="http://schemas.microsoft.com/office/drawing/2014/main" id="{00000000-0008-0000-03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39" name="Check Box 37" hidden="1">
              <a:extLst>
                <a:ext uri="{63B3BB69-23CF-44E3-9099-C40C66FF867C}">
                  <a14:compatExt spid="_x0000_s8339"/>
                </a:ext>
                <a:ext uri="{FF2B5EF4-FFF2-40B4-BE49-F238E27FC236}">
                  <a16:creationId xmlns:a16="http://schemas.microsoft.com/office/drawing/2014/main" id="{00000000-0008-0000-03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40" name="Check Box 36" hidden="1">
              <a:extLst>
                <a:ext uri="{63B3BB69-23CF-44E3-9099-C40C66FF867C}">
                  <a14:compatExt spid="_x0000_s8340"/>
                </a:ext>
                <a:ext uri="{FF2B5EF4-FFF2-40B4-BE49-F238E27FC236}">
                  <a16:creationId xmlns:a16="http://schemas.microsoft.com/office/drawing/2014/main" id="{00000000-0008-0000-03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41" name="Check Box 37" hidden="1">
              <a:extLst>
                <a:ext uri="{63B3BB69-23CF-44E3-9099-C40C66FF867C}">
                  <a14:compatExt spid="_x0000_s8341"/>
                </a:ext>
                <a:ext uri="{FF2B5EF4-FFF2-40B4-BE49-F238E27FC236}">
                  <a16:creationId xmlns:a16="http://schemas.microsoft.com/office/drawing/2014/main" id="{00000000-0008-0000-03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8342" name="Check Box 7" hidden="1">
              <a:extLst>
                <a:ext uri="{63B3BB69-23CF-44E3-9099-C40C66FF867C}">
                  <a14:compatExt spid="_x0000_s8342"/>
                </a:ext>
                <a:ext uri="{FF2B5EF4-FFF2-40B4-BE49-F238E27FC236}">
                  <a16:creationId xmlns:a16="http://schemas.microsoft.com/office/drawing/2014/main" id="{00000000-0008-0000-03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8343" name="Check Box 10" hidden="1">
              <a:extLst>
                <a:ext uri="{63B3BB69-23CF-44E3-9099-C40C66FF867C}">
                  <a14:compatExt spid="_x0000_s8343"/>
                </a:ext>
                <a:ext uri="{FF2B5EF4-FFF2-40B4-BE49-F238E27FC236}">
                  <a16:creationId xmlns:a16="http://schemas.microsoft.com/office/drawing/2014/main" id="{00000000-0008-0000-03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3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3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46" name="Check Box 40" hidden="1">
              <a:extLst>
                <a:ext uri="{63B3BB69-23CF-44E3-9099-C40C66FF867C}">
                  <a14:compatExt spid="_x0000_s8346"/>
                </a:ext>
                <a:ext uri="{FF2B5EF4-FFF2-40B4-BE49-F238E27FC236}">
                  <a16:creationId xmlns:a16="http://schemas.microsoft.com/office/drawing/2014/main" id="{00000000-0008-0000-03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47" name="Check Box 41" hidden="1">
              <a:extLst>
                <a:ext uri="{63B3BB69-23CF-44E3-9099-C40C66FF867C}">
                  <a14:compatExt spid="_x0000_s8347"/>
                </a:ext>
                <a:ext uri="{FF2B5EF4-FFF2-40B4-BE49-F238E27FC236}">
                  <a16:creationId xmlns:a16="http://schemas.microsoft.com/office/drawing/2014/main" id="{00000000-0008-0000-03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3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3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50" name="Check Box 36" hidden="1">
              <a:extLst>
                <a:ext uri="{63B3BB69-23CF-44E3-9099-C40C66FF867C}">
                  <a14:compatExt spid="_x0000_s8350"/>
                </a:ext>
                <a:ext uri="{FF2B5EF4-FFF2-40B4-BE49-F238E27FC236}">
                  <a16:creationId xmlns:a16="http://schemas.microsoft.com/office/drawing/2014/main" id="{00000000-0008-0000-03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51" name="Check Box 37" hidden="1">
              <a:extLst>
                <a:ext uri="{63B3BB69-23CF-44E3-9099-C40C66FF867C}">
                  <a14:compatExt spid="_x0000_s8351"/>
                </a:ext>
                <a:ext uri="{FF2B5EF4-FFF2-40B4-BE49-F238E27FC236}">
                  <a16:creationId xmlns:a16="http://schemas.microsoft.com/office/drawing/2014/main" id="{00000000-0008-0000-03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3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3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8354" name="Check Box 7" hidden="1">
              <a:extLst>
                <a:ext uri="{63B3BB69-23CF-44E3-9099-C40C66FF867C}">
                  <a14:compatExt spid="_x0000_s8354"/>
                </a:ext>
                <a:ext uri="{FF2B5EF4-FFF2-40B4-BE49-F238E27FC236}">
                  <a16:creationId xmlns:a16="http://schemas.microsoft.com/office/drawing/2014/main" id="{00000000-0008-0000-03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8355" name="Check Box 10" hidden="1">
              <a:extLst>
                <a:ext uri="{63B3BB69-23CF-44E3-9099-C40C66FF867C}">
                  <a14:compatExt spid="_x0000_s8355"/>
                </a:ext>
                <a:ext uri="{FF2B5EF4-FFF2-40B4-BE49-F238E27FC236}">
                  <a16:creationId xmlns:a16="http://schemas.microsoft.com/office/drawing/2014/main" id="{00000000-0008-0000-03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3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3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3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3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3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8361" name="Check Box 169" hidden="1">
              <a:extLst>
                <a:ext uri="{63B3BB69-23CF-44E3-9099-C40C66FF867C}">
                  <a14:compatExt spid="_x0000_s8361"/>
                </a:ext>
                <a:ext uri="{FF2B5EF4-FFF2-40B4-BE49-F238E27FC236}">
                  <a16:creationId xmlns:a16="http://schemas.microsoft.com/office/drawing/2014/main" id="{00000000-0008-0000-0300-0000A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62" name="Check Box 40" hidden="1">
              <a:extLst>
                <a:ext uri="{63B3BB69-23CF-44E3-9099-C40C66FF867C}">
                  <a14:compatExt spid="_x0000_s8362"/>
                </a:ext>
                <a:ext uri="{FF2B5EF4-FFF2-40B4-BE49-F238E27FC236}">
                  <a16:creationId xmlns:a16="http://schemas.microsoft.com/office/drawing/2014/main" id="{00000000-0008-0000-03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63" name="Check Box 41" hidden="1">
              <a:extLst>
                <a:ext uri="{63B3BB69-23CF-44E3-9099-C40C66FF867C}">
                  <a14:compatExt spid="_x0000_s8363"/>
                </a:ext>
                <a:ext uri="{FF2B5EF4-FFF2-40B4-BE49-F238E27FC236}">
                  <a16:creationId xmlns:a16="http://schemas.microsoft.com/office/drawing/2014/main" id="{00000000-0008-0000-03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64" name="Check Box 172" hidden="1">
              <a:extLst>
                <a:ext uri="{63B3BB69-23CF-44E3-9099-C40C66FF867C}">
                  <a14:compatExt spid="_x0000_s8364"/>
                </a:ext>
                <a:ext uri="{FF2B5EF4-FFF2-40B4-BE49-F238E27FC236}">
                  <a16:creationId xmlns:a16="http://schemas.microsoft.com/office/drawing/2014/main" id="{00000000-0008-0000-0300-0000A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65" name="Check Box 173" hidden="1">
              <a:extLst>
                <a:ext uri="{63B3BB69-23CF-44E3-9099-C40C66FF867C}">
                  <a14:compatExt spid="_x0000_s8365"/>
                </a:ext>
                <a:ext uri="{FF2B5EF4-FFF2-40B4-BE49-F238E27FC236}">
                  <a16:creationId xmlns:a16="http://schemas.microsoft.com/office/drawing/2014/main" id="{00000000-0008-0000-0300-0000A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66" name="Check Box 36" hidden="1">
              <a:extLst>
                <a:ext uri="{63B3BB69-23CF-44E3-9099-C40C66FF867C}">
                  <a14:compatExt spid="_x0000_s8366"/>
                </a:ext>
                <a:ext uri="{FF2B5EF4-FFF2-40B4-BE49-F238E27FC236}">
                  <a16:creationId xmlns:a16="http://schemas.microsoft.com/office/drawing/2014/main" id="{00000000-0008-0000-0300-0000A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67" name="Check Box 37" hidden="1">
              <a:extLst>
                <a:ext uri="{63B3BB69-23CF-44E3-9099-C40C66FF867C}">
                  <a14:compatExt spid="_x0000_s8367"/>
                </a:ext>
                <a:ext uri="{FF2B5EF4-FFF2-40B4-BE49-F238E27FC236}">
                  <a16:creationId xmlns:a16="http://schemas.microsoft.com/office/drawing/2014/main" id="{00000000-0008-0000-0300-0000A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68" name="Check Box 176" hidden="1">
              <a:extLst>
                <a:ext uri="{63B3BB69-23CF-44E3-9099-C40C66FF867C}">
                  <a14:compatExt spid="_x0000_s8368"/>
                </a:ext>
                <a:ext uri="{FF2B5EF4-FFF2-40B4-BE49-F238E27FC236}">
                  <a16:creationId xmlns:a16="http://schemas.microsoft.com/office/drawing/2014/main" id="{00000000-0008-0000-0300-0000B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69" name="Check Box 177" hidden="1">
              <a:extLst>
                <a:ext uri="{63B3BB69-23CF-44E3-9099-C40C66FF867C}">
                  <a14:compatExt spid="_x0000_s8369"/>
                </a:ext>
                <a:ext uri="{FF2B5EF4-FFF2-40B4-BE49-F238E27FC236}">
                  <a16:creationId xmlns:a16="http://schemas.microsoft.com/office/drawing/2014/main" id="{00000000-0008-0000-0300-0000B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88900</xdr:rowOff>
        </xdr:from>
        <xdr:to>
          <xdr:col>9</xdr:col>
          <xdr:colOff>342900</xdr:colOff>
          <xdr:row>39</xdr:row>
          <xdr:rowOff>279400</xdr:rowOff>
        </xdr:to>
        <xdr:sp macro="" textlink="">
          <xdr:nvSpPr>
            <xdr:cNvPr id="8370" name="Check Box 5" hidden="1">
              <a:extLst>
                <a:ext uri="{63B3BB69-23CF-44E3-9099-C40C66FF867C}">
                  <a14:compatExt spid="_x0000_s8370"/>
                </a:ext>
                <a:ext uri="{FF2B5EF4-FFF2-40B4-BE49-F238E27FC236}">
                  <a16:creationId xmlns:a16="http://schemas.microsoft.com/office/drawing/2014/main" id="{00000000-0008-0000-0300-0000B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88900</xdr:rowOff>
        </xdr:from>
        <xdr:to>
          <xdr:col>10</xdr:col>
          <xdr:colOff>342900</xdr:colOff>
          <xdr:row>39</xdr:row>
          <xdr:rowOff>279400</xdr:rowOff>
        </xdr:to>
        <xdr:sp macro="" textlink="">
          <xdr:nvSpPr>
            <xdr:cNvPr id="8371" name="Check Box 8" hidden="1">
              <a:extLst>
                <a:ext uri="{63B3BB69-23CF-44E3-9099-C40C66FF867C}">
                  <a14:compatExt spid="_x0000_s8371"/>
                </a:ext>
                <a:ext uri="{FF2B5EF4-FFF2-40B4-BE49-F238E27FC236}">
                  <a16:creationId xmlns:a16="http://schemas.microsoft.com/office/drawing/2014/main" id="{00000000-0008-0000-0300-0000B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31750</xdr:rowOff>
        </xdr:from>
        <xdr:to>
          <xdr:col>9</xdr:col>
          <xdr:colOff>342900</xdr:colOff>
          <xdr:row>43</xdr:row>
          <xdr:rowOff>12700</xdr:rowOff>
        </xdr:to>
        <xdr:sp macro="" textlink="">
          <xdr:nvSpPr>
            <xdr:cNvPr id="8372" name="Check Box 180" hidden="1">
              <a:extLst>
                <a:ext uri="{63B3BB69-23CF-44E3-9099-C40C66FF867C}">
                  <a14:compatExt spid="_x0000_s8372"/>
                </a:ext>
                <a:ext uri="{FF2B5EF4-FFF2-40B4-BE49-F238E27FC236}">
                  <a16:creationId xmlns:a16="http://schemas.microsoft.com/office/drawing/2014/main" id="{00000000-0008-0000-0300-0000B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31750</xdr:rowOff>
        </xdr:from>
        <xdr:to>
          <xdr:col>10</xdr:col>
          <xdr:colOff>342900</xdr:colOff>
          <xdr:row>43</xdr:row>
          <xdr:rowOff>12700</xdr:rowOff>
        </xdr:to>
        <xdr:sp macro="" textlink="">
          <xdr:nvSpPr>
            <xdr:cNvPr id="8373" name="Check Box 181" hidden="1">
              <a:extLst>
                <a:ext uri="{63B3BB69-23CF-44E3-9099-C40C66FF867C}">
                  <a14:compatExt spid="_x0000_s8373"/>
                </a:ext>
                <a:ext uri="{FF2B5EF4-FFF2-40B4-BE49-F238E27FC236}">
                  <a16:creationId xmlns:a16="http://schemas.microsoft.com/office/drawing/2014/main" id="{00000000-0008-0000-0300-0000B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88900</xdr:rowOff>
        </xdr:from>
        <xdr:to>
          <xdr:col>9</xdr:col>
          <xdr:colOff>342900</xdr:colOff>
          <xdr:row>40</xdr:row>
          <xdr:rowOff>266700</xdr:rowOff>
        </xdr:to>
        <xdr:sp macro="" textlink="">
          <xdr:nvSpPr>
            <xdr:cNvPr id="8374" name="Check Box 182" hidden="1">
              <a:extLst>
                <a:ext uri="{63B3BB69-23CF-44E3-9099-C40C66FF867C}">
                  <a14:compatExt spid="_x0000_s8374"/>
                </a:ext>
                <a:ext uri="{FF2B5EF4-FFF2-40B4-BE49-F238E27FC236}">
                  <a16:creationId xmlns:a16="http://schemas.microsoft.com/office/drawing/2014/main" id="{00000000-0008-0000-0300-0000B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88900</xdr:rowOff>
        </xdr:from>
        <xdr:to>
          <xdr:col>10</xdr:col>
          <xdr:colOff>342900</xdr:colOff>
          <xdr:row>40</xdr:row>
          <xdr:rowOff>266700</xdr:rowOff>
        </xdr:to>
        <xdr:sp macro="" textlink="">
          <xdr:nvSpPr>
            <xdr:cNvPr id="8375" name="Check Box 183" hidden="1">
              <a:extLst>
                <a:ext uri="{63B3BB69-23CF-44E3-9099-C40C66FF867C}">
                  <a14:compatExt spid="_x0000_s8375"/>
                </a:ext>
                <a:ext uri="{FF2B5EF4-FFF2-40B4-BE49-F238E27FC236}">
                  <a16:creationId xmlns:a16="http://schemas.microsoft.com/office/drawing/2014/main" id="{00000000-0008-0000-0300-0000B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12700</xdr:rowOff>
        </xdr:from>
        <xdr:to>
          <xdr:col>9</xdr:col>
          <xdr:colOff>342900</xdr:colOff>
          <xdr:row>44</xdr:row>
          <xdr:rowOff>12700</xdr:rowOff>
        </xdr:to>
        <xdr:sp macro="" textlink="">
          <xdr:nvSpPr>
            <xdr:cNvPr id="8376" name="Check Box 184" hidden="1">
              <a:extLst>
                <a:ext uri="{63B3BB69-23CF-44E3-9099-C40C66FF867C}">
                  <a14:compatExt spid="_x0000_s8376"/>
                </a:ext>
                <a:ext uri="{FF2B5EF4-FFF2-40B4-BE49-F238E27FC236}">
                  <a16:creationId xmlns:a16="http://schemas.microsoft.com/office/drawing/2014/main" id="{00000000-0008-0000-0300-0000B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12700</xdr:rowOff>
        </xdr:from>
        <xdr:to>
          <xdr:col>10</xdr:col>
          <xdr:colOff>342900</xdr:colOff>
          <xdr:row>44</xdr:row>
          <xdr:rowOff>12700</xdr:rowOff>
        </xdr:to>
        <xdr:sp macro="" textlink="">
          <xdr:nvSpPr>
            <xdr:cNvPr id="8377" name="Check Box 185" hidden="1">
              <a:extLst>
                <a:ext uri="{63B3BB69-23CF-44E3-9099-C40C66FF867C}">
                  <a14:compatExt spid="_x0000_s8377"/>
                </a:ext>
                <a:ext uri="{FF2B5EF4-FFF2-40B4-BE49-F238E27FC236}">
                  <a16:creationId xmlns:a16="http://schemas.microsoft.com/office/drawing/2014/main" id="{00000000-0008-0000-0300-0000B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12700</xdr:rowOff>
        </xdr:from>
        <xdr:to>
          <xdr:col>9</xdr:col>
          <xdr:colOff>342900</xdr:colOff>
          <xdr:row>42</xdr:row>
          <xdr:rowOff>0</xdr:rowOff>
        </xdr:to>
        <xdr:sp macro="" textlink="">
          <xdr:nvSpPr>
            <xdr:cNvPr id="8378" name="Check Box 186" hidden="1">
              <a:extLst>
                <a:ext uri="{63B3BB69-23CF-44E3-9099-C40C66FF867C}">
                  <a14:compatExt spid="_x0000_s8378"/>
                </a:ext>
                <a:ext uri="{FF2B5EF4-FFF2-40B4-BE49-F238E27FC236}">
                  <a16:creationId xmlns:a16="http://schemas.microsoft.com/office/drawing/2014/main" id="{00000000-0008-0000-0300-0000B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12700</xdr:rowOff>
        </xdr:from>
        <xdr:to>
          <xdr:col>10</xdr:col>
          <xdr:colOff>342900</xdr:colOff>
          <xdr:row>42</xdr:row>
          <xdr:rowOff>0</xdr:rowOff>
        </xdr:to>
        <xdr:sp macro="" textlink="">
          <xdr:nvSpPr>
            <xdr:cNvPr id="8379" name="Check Box 187" hidden="1">
              <a:extLst>
                <a:ext uri="{63B3BB69-23CF-44E3-9099-C40C66FF867C}">
                  <a14:compatExt spid="_x0000_s8379"/>
                </a:ext>
                <a:ext uri="{FF2B5EF4-FFF2-40B4-BE49-F238E27FC236}">
                  <a16:creationId xmlns:a16="http://schemas.microsoft.com/office/drawing/2014/main" id="{00000000-0008-0000-0300-0000B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0" name="Check Box 31" hidden="1">
              <a:extLst>
                <a:ext uri="{63B3BB69-23CF-44E3-9099-C40C66FF867C}">
                  <a14:compatExt spid="_x0000_s8380"/>
                </a:ext>
                <a:ext uri="{FF2B5EF4-FFF2-40B4-BE49-F238E27FC236}">
                  <a16:creationId xmlns:a16="http://schemas.microsoft.com/office/drawing/2014/main" id="{00000000-0008-0000-0300-0000B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8381" name="Check Box 32" hidden="1">
              <a:extLst>
                <a:ext uri="{63B3BB69-23CF-44E3-9099-C40C66FF867C}">
                  <a14:compatExt spid="_x0000_s8381"/>
                </a:ext>
                <a:ext uri="{FF2B5EF4-FFF2-40B4-BE49-F238E27FC236}">
                  <a16:creationId xmlns:a16="http://schemas.microsoft.com/office/drawing/2014/main" id="{00000000-0008-0000-0300-0000B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2" name="Check Box 31" hidden="1">
              <a:extLst>
                <a:ext uri="{63B3BB69-23CF-44E3-9099-C40C66FF867C}">
                  <a14:compatExt spid="_x0000_s8382"/>
                </a:ext>
                <a:ext uri="{FF2B5EF4-FFF2-40B4-BE49-F238E27FC236}">
                  <a16:creationId xmlns:a16="http://schemas.microsoft.com/office/drawing/2014/main" id="{00000000-0008-0000-0300-0000B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8383" name="Check Box 32" hidden="1">
              <a:extLst>
                <a:ext uri="{63B3BB69-23CF-44E3-9099-C40C66FF867C}">
                  <a14:compatExt spid="_x0000_s8383"/>
                </a:ext>
                <a:ext uri="{FF2B5EF4-FFF2-40B4-BE49-F238E27FC236}">
                  <a16:creationId xmlns:a16="http://schemas.microsoft.com/office/drawing/2014/main" id="{00000000-0008-0000-0300-0000B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4" name="Check Box 40" hidden="1">
              <a:extLst>
                <a:ext uri="{63B3BB69-23CF-44E3-9099-C40C66FF867C}">
                  <a14:compatExt spid="_x0000_s8384"/>
                </a:ext>
                <a:ext uri="{FF2B5EF4-FFF2-40B4-BE49-F238E27FC236}">
                  <a16:creationId xmlns:a16="http://schemas.microsoft.com/office/drawing/2014/main" id="{00000000-0008-0000-0300-0000C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85" name="Check Box 47" hidden="1">
              <a:extLst>
                <a:ext uri="{63B3BB69-23CF-44E3-9099-C40C66FF867C}">
                  <a14:compatExt spid="_x0000_s8385"/>
                </a:ext>
                <a:ext uri="{FF2B5EF4-FFF2-40B4-BE49-F238E27FC236}">
                  <a16:creationId xmlns:a16="http://schemas.microsoft.com/office/drawing/2014/main" id="{00000000-0008-0000-0300-0000C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6" name="Check Box 36" hidden="1">
              <a:extLst>
                <a:ext uri="{63B3BB69-23CF-44E3-9099-C40C66FF867C}">
                  <a14:compatExt spid="_x0000_s8386"/>
                </a:ext>
                <a:ext uri="{FF2B5EF4-FFF2-40B4-BE49-F238E27FC236}">
                  <a16:creationId xmlns:a16="http://schemas.microsoft.com/office/drawing/2014/main" id="{00000000-0008-0000-0300-0000C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87" name="Check Box 36" hidden="1">
              <a:extLst>
                <a:ext uri="{63B3BB69-23CF-44E3-9099-C40C66FF867C}">
                  <a14:compatExt spid="_x0000_s8387"/>
                </a:ext>
                <a:ext uri="{FF2B5EF4-FFF2-40B4-BE49-F238E27FC236}">
                  <a16:creationId xmlns:a16="http://schemas.microsoft.com/office/drawing/2014/main" id="{00000000-0008-0000-0300-0000C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8" name="Check Box 40" hidden="1">
              <a:extLst>
                <a:ext uri="{63B3BB69-23CF-44E3-9099-C40C66FF867C}">
                  <a14:compatExt spid="_x0000_s8388"/>
                </a:ext>
                <a:ext uri="{FF2B5EF4-FFF2-40B4-BE49-F238E27FC236}">
                  <a16:creationId xmlns:a16="http://schemas.microsoft.com/office/drawing/2014/main" id="{00000000-0008-0000-0300-0000C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89" name="Check Box 197" hidden="1">
              <a:extLst>
                <a:ext uri="{63B3BB69-23CF-44E3-9099-C40C66FF867C}">
                  <a14:compatExt spid="_x0000_s8389"/>
                </a:ext>
                <a:ext uri="{FF2B5EF4-FFF2-40B4-BE49-F238E27FC236}">
                  <a16:creationId xmlns:a16="http://schemas.microsoft.com/office/drawing/2014/main" id="{00000000-0008-0000-0300-0000C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90" name="Check Box 36" hidden="1">
              <a:extLst>
                <a:ext uri="{63B3BB69-23CF-44E3-9099-C40C66FF867C}">
                  <a14:compatExt spid="_x0000_s8390"/>
                </a:ext>
                <a:ext uri="{FF2B5EF4-FFF2-40B4-BE49-F238E27FC236}">
                  <a16:creationId xmlns:a16="http://schemas.microsoft.com/office/drawing/2014/main" id="{00000000-0008-0000-0300-0000C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91" name="Check Box 199" hidden="1">
              <a:extLst>
                <a:ext uri="{63B3BB69-23CF-44E3-9099-C40C66FF867C}">
                  <a14:compatExt spid="_x0000_s8391"/>
                </a:ext>
                <a:ext uri="{FF2B5EF4-FFF2-40B4-BE49-F238E27FC236}">
                  <a16:creationId xmlns:a16="http://schemas.microsoft.com/office/drawing/2014/main" id="{00000000-0008-0000-0300-0000C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92" name="Check Box 40" hidden="1">
              <a:extLst>
                <a:ext uri="{63B3BB69-23CF-44E3-9099-C40C66FF867C}">
                  <a14:compatExt spid="_x0000_s8392"/>
                </a:ext>
                <a:ext uri="{FF2B5EF4-FFF2-40B4-BE49-F238E27FC236}">
                  <a16:creationId xmlns:a16="http://schemas.microsoft.com/office/drawing/2014/main" id="{00000000-0008-0000-0300-0000C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93" name="Check Box 201" hidden="1">
              <a:extLst>
                <a:ext uri="{63B3BB69-23CF-44E3-9099-C40C66FF867C}">
                  <a14:compatExt spid="_x0000_s8393"/>
                </a:ext>
                <a:ext uri="{FF2B5EF4-FFF2-40B4-BE49-F238E27FC236}">
                  <a16:creationId xmlns:a16="http://schemas.microsoft.com/office/drawing/2014/main" id="{00000000-0008-0000-0300-0000C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94" name="Check Box 36" hidden="1">
              <a:extLst>
                <a:ext uri="{63B3BB69-23CF-44E3-9099-C40C66FF867C}">
                  <a14:compatExt spid="_x0000_s8394"/>
                </a:ext>
                <a:ext uri="{FF2B5EF4-FFF2-40B4-BE49-F238E27FC236}">
                  <a16:creationId xmlns:a16="http://schemas.microsoft.com/office/drawing/2014/main" id="{00000000-0008-0000-0300-0000C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95" name="Check Box 203" hidden="1">
              <a:extLst>
                <a:ext uri="{63B3BB69-23CF-44E3-9099-C40C66FF867C}">
                  <a14:compatExt spid="_x0000_s8395"/>
                </a:ext>
                <a:ext uri="{FF2B5EF4-FFF2-40B4-BE49-F238E27FC236}">
                  <a16:creationId xmlns:a16="http://schemas.microsoft.com/office/drawing/2014/main" id="{00000000-0008-0000-0300-0000C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8396" name="Check Box 32" hidden="1">
              <a:extLst>
                <a:ext uri="{63B3BB69-23CF-44E3-9099-C40C66FF867C}">
                  <a14:compatExt spid="_x0000_s8396"/>
                </a:ext>
                <a:ext uri="{FF2B5EF4-FFF2-40B4-BE49-F238E27FC236}">
                  <a16:creationId xmlns:a16="http://schemas.microsoft.com/office/drawing/2014/main" id="{00000000-0008-0000-0300-0000C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8397" name="Check Box 32" hidden="1">
              <a:extLst>
                <a:ext uri="{63B3BB69-23CF-44E3-9099-C40C66FF867C}">
                  <a14:compatExt spid="_x0000_s8397"/>
                </a:ext>
                <a:ext uri="{FF2B5EF4-FFF2-40B4-BE49-F238E27FC236}">
                  <a16:creationId xmlns:a16="http://schemas.microsoft.com/office/drawing/2014/main" id="{00000000-0008-0000-0300-0000C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398" name="Check Box 6" hidden="1">
              <a:extLst>
                <a:ext uri="{63B3BB69-23CF-44E3-9099-C40C66FF867C}">
                  <a14:compatExt spid="_x0000_s8398"/>
                </a:ext>
                <a:ext uri="{FF2B5EF4-FFF2-40B4-BE49-F238E27FC236}">
                  <a16:creationId xmlns:a16="http://schemas.microsoft.com/office/drawing/2014/main" id="{00000000-0008-0000-0300-0000C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399" name="Check Box 9" hidden="1">
              <a:extLst>
                <a:ext uri="{63B3BB69-23CF-44E3-9099-C40C66FF867C}">
                  <a14:compatExt spid="_x0000_s8399"/>
                </a:ext>
                <a:ext uri="{FF2B5EF4-FFF2-40B4-BE49-F238E27FC236}">
                  <a16:creationId xmlns:a16="http://schemas.microsoft.com/office/drawing/2014/main" id="{00000000-0008-0000-0300-0000C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8400" name="Check Box 7" hidden="1">
              <a:extLst>
                <a:ext uri="{63B3BB69-23CF-44E3-9099-C40C66FF867C}">
                  <a14:compatExt spid="_x0000_s8400"/>
                </a:ext>
                <a:ext uri="{FF2B5EF4-FFF2-40B4-BE49-F238E27FC236}">
                  <a16:creationId xmlns:a16="http://schemas.microsoft.com/office/drawing/2014/main" id="{00000000-0008-0000-0300-0000D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1" name="Check Box 9" hidden="1">
              <a:extLst>
                <a:ext uri="{63B3BB69-23CF-44E3-9099-C40C66FF867C}">
                  <a14:compatExt spid="_x0000_s8401"/>
                </a:ext>
                <a:ext uri="{FF2B5EF4-FFF2-40B4-BE49-F238E27FC236}">
                  <a16:creationId xmlns:a16="http://schemas.microsoft.com/office/drawing/2014/main" id="{00000000-0008-0000-0300-0000D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2" name="Check Box 10" hidden="1">
              <a:extLst>
                <a:ext uri="{63B3BB69-23CF-44E3-9099-C40C66FF867C}">
                  <a14:compatExt spid="_x0000_s8402"/>
                </a:ext>
                <a:ext uri="{FF2B5EF4-FFF2-40B4-BE49-F238E27FC236}">
                  <a16:creationId xmlns:a16="http://schemas.microsoft.com/office/drawing/2014/main" id="{00000000-0008-0000-0300-0000D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3" name="Check Box 32" hidden="1">
              <a:extLst>
                <a:ext uri="{63B3BB69-23CF-44E3-9099-C40C66FF867C}">
                  <a14:compatExt spid="_x0000_s8403"/>
                </a:ext>
                <a:ext uri="{FF2B5EF4-FFF2-40B4-BE49-F238E27FC236}">
                  <a16:creationId xmlns:a16="http://schemas.microsoft.com/office/drawing/2014/main" id="{00000000-0008-0000-0300-0000D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4" name="Check Box 41" hidden="1">
              <a:extLst>
                <a:ext uri="{63B3BB69-23CF-44E3-9099-C40C66FF867C}">
                  <a14:compatExt spid="_x0000_s8404"/>
                </a:ext>
                <a:ext uri="{FF2B5EF4-FFF2-40B4-BE49-F238E27FC236}">
                  <a16:creationId xmlns:a16="http://schemas.microsoft.com/office/drawing/2014/main" id="{00000000-0008-0000-0300-0000D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5" name="Check Box 48" hidden="1">
              <a:extLst>
                <a:ext uri="{63B3BB69-23CF-44E3-9099-C40C66FF867C}">
                  <a14:compatExt spid="_x0000_s8405"/>
                </a:ext>
                <a:ext uri="{FF2B5EF4-FFF2-40B4-BE49-F238E27FC236}">
                  <a16:creationId xmlns:a16="http://schemas.microsoft.com/office/drawing/2014/main" id="{00000000-0008-0000-0300-0000D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406" name="Check Box 214" hidden="1">
              <a:extLst>
                <a:ext uri="{63B3BB69-23CF-44E3-9099-C40C66FF867C}">
                  <a14:compatExt spid="_x0000_s8406"/>
                </a:ext>
                <a:ext uri="{FF2B5EF4-FFF2-40B4-BE49-F238E27FC236}">
                  <a16:creationId xmlns:a16="http://schemas.microsoft.com/office/drawing/2014/main" id="{00000000-0008-0000-0300-0000D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407" name="Check Box 215" hidden="1">
              <a:extLst>
                <a:ext uri="{63B3BB69-23CF-44E3-9099-C40C66FF867C}">
                  <a14:compatExt spid="_x0000_s8407"/>
                </a:ext>
                <a:ext uri="{FF2B5EF4-FFF2-40B4-BE49-F238E27FC236}">
                  <a16:creationId xmlns:a16="http://schemas.microsoft.com/office/drawing/2014/main" id="{00000000-0008-0000-0300-0000D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8408" name="Check Box 216" hidden="1">
              <a:extLst>
                <a:ext uri="{63B3BB69-23CF-44E3-9099-C40C66FF867C}">
                  <a14:compatExt spid="_x0000_s8408"/>
                </a:ext>
                <a:ext uri="{FF2B5EF4-FFF2-40B4-BE49-F238E27FC236}">
                  <a16:creationId xmlns:a16="http://schemas.microsoft.com/office/drawing/2014/main" id="{00000000-0008-0000-0300-0000D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9" name="Check Box 217" hidden="1">
              <a:extLst>
                <a:ext uri="{63B3BB69-23CF-44E3-9099-C40C66FF867C}">
                  <a14:compatExt spid="_x0000_s8409"/>
                </a:ext>
                <a:ext uri="{FF2B5EF4-FFF2-40B4-BE49-F238E27FC236}">
                  <a16:creationId xmlns:a16="http://schemas.microsoft.com/office/drawing/2014/main" id="{00000000-0008-0000-0300-0000D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0" name="Check Box 218" hidden="1">
              <a:extLst>
                <a:ext uri="{63B3BB69-23CF-44E3-9099-C40C66FF867C}">
                  <a14:compatExt spid="_x0000_s8410"/>
                </a:ext>
                <a:ext uri="{FF2B5EF4-FFF2-40B4-BE49-F238E27FC236}">
                  <a16:creationId xmlns:a16="http://schemas.microsoft.com/office/drawing/2014/main" id="{00000000-0008-0000-0300-0000D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1" name="Check Box 219" hidden="1">
              <a:extLst>
                <a:ext uri="{63B3BB69-23CF-44E3-9099-C40C66FF867C}">
                  <a14:compatExt spid="_x0000_s8411"/>
                </a:ext>
                <a:ext uri="{FF2B5EF4-FFF2-40B4-BE49-F238E27FC236}">
                  <a16:creationId xmlns:a16="http://schemas.microsoft.com/office/drawing/2014/main" id="{00000000-0008-0000-0300-0000D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2" name="Check Box 220" hidden="1">
              <a:extLst>
                <a:ext uri="{63B3BB69-23CF-44E3-9099-C40C66FF867C}">
                  <a14:compatExt spid="_x0000_s8412"/>
                </a:ext>
                <a:ext uri="{FF2B5EF4-FFF2-40B4-BE49-F238E27FC236}">
                  <a16:creationId xmlns:a16="http://schemas.microsoft.com/office/drawing/2014/main" id="{00000000-0008-0000-0300-0000D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3" name="Check Box 221" hidden="1">
              <a:extLst>
                <a:ext uri="{63B3BB69-23CF-44E3-9099-C40C66FF867C}">
                  <a14:compatExt spid="_x0000_s8413"/>
                </a:ext>
                <a:ext uri="{FF2B5EF4-FFF2-40B4-BE49-F238E27FC236}">
                  <a16:creationId xmlns:a16="http://schemas.microsoft.com/office/drawing/2014/main" id="{00000000-0008-0000-0300-0000D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414" name="Check Box 222" hidden="1">
              <a:extLst>
                <a:ext uri="{63B3BB69-23CF-44E3-9099-C40C66FF867C}">
                  <a14:compatExt spid="_x0000_s8414"/>
                </a:ext>
                <a:ext uri="{FF2B5EF4-FFF2-40B4-BE49-F238E27FC236}">
                  <a16:creationId xmlns:a16="http://schemas.microsoft.com/office/drawing/2014/main" id="{00000000-0008-0000-0300-0000D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415" name="Check Box 223" hidden="1">
              <a:extLst>
                <a:ext uri="{63B3BB69-23CF-44E3-9099-C40C66FF867C}">
                  <a14:compatExt spid="_x0000_s8415"/>
                </a:ext>
                <a:ext uri="{FF2B5EF4-FFF2-40B4-BE49-F238E27FC236}">
                  <a16:creationId xmlns:a16="http://schemas.microsoft.com/office/drawing/2014/main" id="{00000000-0008-0000-0300-0000D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8416" name="Check Box 224" hidden="1">
              <a:extLst>
                <a:ext uri="{63B3BB69-23CF-44E3-9099-C40C66FF867C}">
                  <a14:compatExt spid="_x0000_s8416"/>
                </a:ext>
                <a:ext uri="{FF2B5EF4-FFF2-40B4-BE49-F238E27FC236}">
                  <a16:creationId xmlns:a16="http://schemas.microsoft.com/office/drawing/2014/main" id="{00000000-0008-0000-0300-0000E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7" name="Check Box 225" hidden="1">
              <a:extLst>
                <a:ext uri="{63B3BB69-23CF-44E3-9099-C40C66FF867C}">
                  <a14:compatExt spid="_x0000_s8417"/>
                </a:ext>
                <a:ext uri="{FF2B5EF4-FFF2-40B4-BE49-F238E27FC236}">
                  <a16:creationId xmlns:a16="http://schemas.microsoft.com/office/drawing/2014/main" id="{00000000-0008-0000-0300-0000E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8" name="Check Box 226" hidden="1">
              <a:extLst>
                <a:ext uri="{63B3BB69-23CF-44E3-9099-C40C66FF867C}">
                  <a14:compatExt spid="_x0000_s8418"/>
                </a:ext>
                <a:ext uri="{FF2B5EF4-FFF2-40B4-BE49-F238E27FC236}">
                  <a16:creationId xmlns:a16="http://schemas.microsoft.com/office/drawing/2014/main" id="{00000000-0008-0000-0300-0000E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9" name="Check Box 32" hidden="1">
              <a:extLst>
                <a:ext uri="{63B3BB69-23CF-44E3-9099-C40C66FF867C}">
                  <a14:compatExt spid="_x0000_s8419"/>
                </a:ext>
                <a:ext uri="{FF2B5EF4-FFF2-40B4-BE49-F238E27FC236}">
                  <a16:creationId xmlns:a16="http://schemas.microsoft.com/office/drawing/2014/main" id="{00000000-0008-0000-0300-0000E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0" name="Check Box 228" hidden="1">
              <a:extLst>
                <a:ext uri="{63B3BB69-23CF-44E3-9099-C40C66FF867C}">
                  <a14:compatExt spid="_x0000_s8420"/>
                </a:ext>
                <a:ext uri="{FF2B5EF4-FFF2-40B4-BE49-F238E27FC236}">
                  <a16:creationId xmlns:a16="http://schemas.microsoft.com/office/drawing/2014/main" id="{00000000-0008-0000-0300-0000E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1" name="Check Box 229" hidden="1">
              <a:extLst>
                <a:ext uri="{63B3BB69-23CF-44E3-9099-C40C66FF867C}">
                  <a14:compatExt spid="_x0000_s8421"/>
                </a:ext>
                <a:ext uri="{FF2B5EF4-FFF2-40B4-BE49-F238E27FC236}">
                  <a16:creationId xmlns:a16="http://schemas.microsoft.com/office/drawing/2014/main" id="{00000000-0008-0000-0300-0000E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22" name="Check Box 6" hidden="1">
              <a:extLst>
                <a:ext uri="{63B3BB69-23CF-44E3-9099-C40C66FF867C}">
                  <a14:compatExt spid="_x0000_s8422"/>
                </a:ext>
                <a:ext uri="{FF2B5EF4-FFF2-40B4-BE49-F238E27FC236}">
                  <a16:creationId xmlns:a16="http://schemas.microsoft.com/office/drawing/2014/main" id="{00000000-0008-0000-0300-0000E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23" name="Check Box 9" hidden="1">
              <a:extLst>
                <a:ext uri="{63B3BB69-23CF-44E3-9099-C40C66FF867C}">
                  <a14:compatExt spid="_x0000_s8423"/>
                </a:ext>
                <a:ext uri="{FF2B5EF4-FFF2-40B4-BE49-F238E27FC236}">
                  <a16:creationId xmlns:a16="http://schemas.microsoft.com/office/drawing/2014/main" id="{00000000-0008-0000-0300-0000E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24" name="Check Box 232" hidden="1">
              <a:extLst>
                <a:ext uri="{63B3BB69-23CF-44E3-9099-C40C66FF867C}">
                  <a14:compatExt spid="_x0000_s8424"/>
                </a:ext>
                <a:ext uri="{FF2B5EF4-FFF2-40B4-BE49-F238E27FC236}">
                  <a16:creationId xmlns:a16="http://schemas.microsoft.com/office/drawing/2014/main" id="{00000000-0008-0000-0300-0000E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25" name="Check Box 233" hidden="1">
              <a:extLst>
                <a:ext uri="{63B3BB69-23CF-44E3-9099-C40C66FF867C}">
                  <a14:compatExt spid="_x0000_s8425"/>
                </a:ext>
                <a:ext uri="{FF2B5EF4-FFF2-40B4-BE49-F238E27FC236}">
                  <a16:creationId xmlns:a16="http://schemas.microsoft.com/office/drawing/2014/main" id="{00000000-0008-0000-0300-0000E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26" name="Check Box 234" hidden="1">
              <a:extLst>
                <a:ext uri="{63B3BB69-23CF-44E3-9099-C40C66FF867C}">
                  <a14:compatExt spid="_x0000_s8426"/>
                </a:ext>
                <a:ext uri="{FF2B5EF4-FFF2-40B4-BE49-F238E27FC236}">
                  <a16:creationId xmlns:a16="http://schemas.microsoft.com/office/drawing/2014/main" id="{00000000-0008-0000-0300-0000E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27" name="Check Box 235" hidden="1">
              <a:extLst>
                <a:ext uri="{63B3BB69-23CF-44E3-9099-C40C66FF867C}">
                  <a14:compatExt spid="_x0000_s8427"/>
                </a:ext>
                <a:ext uri="{FF2B5EF4-FFF2-40B4-BE49-F238E27FC236}">
                  <a16:creationId xmlns:a16="http://schemas.microsoft.com/office/drawing/2014/main" id="{00000000-0008-0000-0300-0000E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28" name="Check Box 6" hidden="1">
              <a:extLst>
                <a:ext uri="{63B3BB69-23CF-44E3-9099-C40C66FF867C}">
                  <a14:compatExt spid="_x0000_s8428"/>
                </a:ext>
                <a:ext uri="{FF2B5EF4-FFF2-40B4-BE49-F238E27FC236}">
                  <a16:creationId xmlns:a16="http://schemas.microsoft.com/office/drawing/2014/main" id="{00000000-0008-0000-0300-0000E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29" name="Check Box 9" hidden="1">
              <a:extLst>
                <a:ext uri="{63B3BB69-23CF-44E3-9099-C40C66FF867C}">
                  <a14:compatExt spid="_x0000_s8429"/>
                </a:ext>
                <a:ext uri="{FF2B5EF4-FFF2-40B4-BE49-F238E27FC236}">
                  <a16:creationId xmlns:a16="http://schemas.microsoft.com/office/drawing/2014/main" id="{00000000-0008-0000-0300-0000E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30" name="Check Box 238" hidden="1">
              <a:extLst>
                <a:ext uri="{63B3BB69-23CF-44E3-9099-C40C66FF867C}">
                  <a14:compatExt spid="_x0000_s8430"/>
                </a:ext>
                <a:ext uri="{FF2B5EF4-FFF2-40B4-BE49-F238E27FC236}">
                  <a16:creationId xmlns:a16="http://schemas.microsoft.com/office/drawing/2014/main" id="{00000000-0008-0000-0300-0000E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31" name="Check Box 239" hidden="1">
              <a:extLst>
                <a:ext uri="{63B3BB69-23CF-44E3-9099-C40C66FF867C}">
                  <a14:compatExt spid="_x0000_s8431"/>
                </a:ext>
                <a:ext uri="{FF2B5EF4-FFF2-40B4-BE49-F238E27FC236}">
                  <a16:creationId xmlns:a16="http://schemas.microsoft.com/office/drawing/2014/main" id="{00000000-0008-0000-0300-0000E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32" name="Check Box 240" hidden="1">
              <a:extLst>
                <a:ext uri="{63B3BB69-23CF-44E3-9099-C40C66FF867C}">
                  <a14:compatExt spid="_x0000_s8432"/>
                </a:ext>
                <a:ext uri="{FF2B5EF4-FFF2-40B4-BE49-F238E27FC236}">
                  <a16:creationId xmlns:a16="http://schemas.microsoft.com/office/drawing/2014/main" id="{00000000-0008-0000-0300-0000F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33" name="Check Box 241" hidden="1">
              <a:extLst>
                <a:ext uri="{63B3BB69-23CF-44E3-9099-C40C66FF867C}">
                  <a14:compatExt spid="_x0000_s8433"/>
                </a:ext>
                <a:ext uri="{FF2B5EF4-FFF2-40B4-BE49-F238E27FC236}">
                  <a16:creationId xmlns:a16="http://schemas.microsoft.com/office/drawing/2014/main" id="{00000000-0008-0000-0300-0000F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8446" name="Check Box 254" hidden="1">
              <a:extLst>
                <a:ext uri="{63B3BB69-23CF-44E3-9099-C40C66FF867C}">
                  <a14:compatExt spid="_x0000_s8446"/>
                </a:ext>
                <a:ext uri="{FF2B5EF4-FFF2-40B4-BE49-F238E27FC236}">
                  <a16:creationId xmlns:a16="http://schemas.microsoft.com/office/drawing/2014/main" id="{00000000-0008-0000-0300-0000F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8447" name="Check Box 255" hidden="1">
              <a:extLst>
                <a:ext uri="{63B3BB69-23CF-44E3-9099-C40C66FF867C}">
                  <a14:compatExt spid="_x0000_s8447"/>
                </a:ext>
                <a:ext uri="{FF2B5EF4-FFF2-40B4-BE49-F238E27FC236}">
                  <a16:creationId xmlns:a16="http://schemas.microsoft.com/office/drawing/2014/main" id="{00000000-0008-0000-0300-0000F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8448" name="Check Box 256" hidden="1">
              <a:extLst>
                <a:ext uri="{63B3BB69-23CF-44E3-9099-C40C66FF867C}">
                  <a14:compatExt spid="_x0000_s8448"/>
                </a:ext>
                <a:ext uri="{FF2B5EF4-FFF2-40B4-BE49-F238E27FC236}">
                  <a16:creationId xmlns:a16="http://schemas.microsoft.com/office/drawing/2014/main" id="{00000000-0008-0000-0300-00000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8449" name="Check Box 257" hidden="1">
              <a:extLst>
                <a:ext uri="{63B3BB69-23CF-44E3-9099-C40C66FF867C}">
                  <a14:compatExt spid="_x0000_s8449"/>
                </a:ext>
                <a:ext uri="{FF2B5EF4-FFF2-40B4-BE49-F238E27FC236}">
                  <a16:creationId xmlns:a16="http://schemas.microsoft.com/office/drawing/2014/main" id="{00000000-0008-0000-0300-00000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6145" name="Check Box 5"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46" name="Check Box 6"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6147" name="Check Box 7"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6148" name="Check Box 8"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49" name="Check Box 9"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6150" name="Check Box 10"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151" name="Check Box 31"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6152" name="Check Box 32"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6153" name="Check Box 33"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6154" name="Check Box 34"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6155" name="Check Box 42"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6158" name="Check Box 47"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6159" name="Check Box 48"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6160" name="Check Box 49"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6161" name="Check Box 50"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6164" name="Check Box 6"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6165" name="Check Box 9"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6166" name="Check Box 7"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167" name="Check Box 40"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168" name="Check Box 41"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169" name="Check Box 47" hidden="1">
              <a:extLst>
                <a:ext uri="{63B3BB69-23CF-44E3-9099-C40C66FF867C}">
                  <a14:compatExt spid="_x0000_s6169"/>
                </a:ext>
                <a:ext uri="{FF2B5EF4-FFF2-40B4-BE49-F238E27FC236}">
                  <a16:creationId xmlns:a16="http://schemas.microsoft.com/office/drawing/2014/main" id="{00000000-0008-0000-04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170" name="Check Box 48" hidden="1">
              <a:extLst>
                <a:ext uri="{63B3BB69-23CF-44E3-9099-C40C66FF867C}">
                  <a14:compatExt spid="_x0000_s6170"/>
                </a:ext>
                <a:ext uri="{FF2B5EF4-FFF2-40B4-BE49-F238E27FC236}">
                  <a16:creationId xmlns:a16="http://schemas.microsoft.com/office/drawing/2014/main" id="{00000000-0008-0000-04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171" name="Check Box 49" hidden="1">
              <a:extLst>
                <a:ext uri="{63B3BB69-23CF-44E3-9099-C40C66FF867C}">
                  <a14:compatExt spid="_x0000_s6171"/>
                </a:ext>
                <a:ext uri="{FF2B5EF4-FFF2-40B4-BE49-F238E27FC236}">
                  <a16:creationId xmlns:a16="http://schemas.microsoft.com/office/drawing/2014/main" id="{00000000-0008-0000-04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172" name="Check Box 50" hidden="1">
              <a:extLst>
                <a:ext uri="{63B3BB69-23CF-44E3-9099-C40C66FF867C}">
                  <a14:compatExt spid="_x0000_s6172"/>
                </a:ext>
                <a:ext uri="{FF2B5EF4-FFF2-40B4-BE49-F238E27FC236}">
                  <a16:creationId xmlns:a16="http://schemas.microsoft.com/office/drawing/2014/main" id="{00000000-0008-0000-04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3" name="Check Box 9" hidden="1">
              <a:extLst>
                <a:ext uri="{63B3BB69-23CF-44E3-9099-C40C66FF867C}">
                  <a14:compatExt spid="_x0000_s6173"/>
                </a:ext>
                <a:ext uri="{FF2B5EF4-FFF2-40B4-BE49-F238E27FC236}">
                  <a16:creationId xmlns:a16="http://schemas.microsoft.com/office/drawing/2014/main" id="{00000000-0008-0000-04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4" name="Check Box 10" hidden="1">
              <a:extLst>
                <a:ext uri="{63B3BB69-23CF-44E3-9099-C40C66FF867C}">
                  <a14:compatExt spid="_x0000_s6174"/>
                </a:ext>
                <a:ext uri="{FF2B5EF4-FFF2-40B4-BE49-F238E27FC236}">
                  <a16:creationId xmlns:a16="http://schemas.microsoft.com/office/drawing/2014/main" id="{00000000-0008-0000-04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175" name="Check Box 11" hidden="1">
              <a:extLst>
                <a:ext uri="{63B3BB69-23CF-44E3-9099-C40C66FF867C}">
                  <a14:compatExt spid="_x0000_s6175"/>
                </a:ext>
                <a:ext uri="{FF2B5EF4-FFF2-40B4-BE49-F238E27FC236}">
                  <a16:creationId xmlns:a16="http://schemas.microsoft.com/office/drawing/2014/main" id="{00000000-0008-0000-04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176" name="Check Box 14" hidden="1">
              <a:extLst>
                <a:ext uri="{63B3BB69-23CF-44E3-9099-C40C66FF867C}">
                  <a14:compatExt spid="_x0000_s6176"/>
                </a:ext>
                <a:ext uri="{FF2B5EF4-FFF2-40B4-BE49-F238E27FC236}">
                  <a16:creationId xmlns:a16="http://schemas.microsoft.com/office/drawing/2014/main" id="{00000000-0008-0000-04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7" name="Check Box 32" hidden="1">
              <a:extLst>
                <a:ext uri="{63B3BB69-23CF-44E3-9099-C40C66FF867C}">
                  <a14:compatExt spid="_x0000_s6177"/>
                </a:ext>
                <a:ext uri="{FF2B5EF4-FFF2-40B4-BE49-F238E27FC236}">
                  <a16:creationId xmlns:a16="http://schemas.microsoft.com/office/drawing/2014/main" id="{00000000-0008-0000-04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8" name="Check Box 41" hidden="1">
              <a:extLst>
                <a:ext uri="{63B3BB69-23CF-44E3-9099-C40C66FF867C}">
                  <a14:compatExt spid="_x0000_s6178"/>
                </a:ext>
                <a:ext uri="{FF2B5EF4-FFF2-40B4-BE49-F238E27FC236}">
                  <a16:creationId xmlns:a16="http://schemas.microsoft.com/office/drawing/2014/main" id="{00000000-0008-0000-04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9" name="Check Box 48" hidden="1">
              <a:extLst>
                <a:ext uri="{63B3BB69-23CF-44E3-9099-C40C66FF867C}">
                  <a14:compatExt spid="_x0000_s6179"/>
                </a:ext>
                <a:ext uri="{FF2B5EF4-FFF2-40B4-BE49-F238E27FC236}">
                  <a16:creationId xmlns:a16="http://schemas.microsoft.com/office/drawing/2014/main" id="{00000000-0008-0000-04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4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4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182" name="Check Box 36" hidden="1">
              <a:extLst>
                <a:ext uri="{63B3BB69-23CF-44E3-9099-C40C66FF867C}">
                  <a14:compatExt spid="_x0000_s6182"/>
                </a:ext>
                <a:ext uri="{FF2B5EF4-FFF2-40B4-BE49-F238E27FC236}">
                  <a16:creationId xmlns:a16="http://schemas.microsoft.com/office/drawing/2014/main" id="{00000000-0008-0000-04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183" name="Check Box 37" hidden="1">
              <a:extLst>
                <a:ext uri="{63B3BB69-23CF-44E3-9099-C40C66FF867C}">
                  <a14:compatExt spid="_x0000_s6183"/>
                </a:ext>
                <a:ext uri="{FF2B5EF4-FFF2-40B4-BE49-F238E27FC236}">
                  <a16:creationId xmlns:a16="http://schemas.microsoft.com/office/drawing/2014/main" id="{00000000-0008-0000-04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6184" name="Check Box 43" hidden="1">
              <a:extLst>
                <a:ext uri="{63B3BB69-23CF-44E3-9099-C40C66FF867C}">
                  <a14:compatExt spid="_x0000_s6184"/>
                </a:ext>
                <a:ext uri="{FF2B5EF4-FFF2-40B4-BE49-F238E27FC236}">
                  <a16:creationId xmlns:a16="http://schemas.microsoft.com/office/drawing/2014/main" id="{00000000-0008-0000-04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185" name="Check Box 49" hidden="1">
              <a:extLst>
                <a:ext uri="{63B3BB69-23CF-44E3-9099-C40C66FF867C}">
                  <a14:compatExt spid="_x0000_s6185"/>
                </a:ext>
                <a:ext uri="{FF2B5EF4-FFF2-40B4-BE49-F238E27FC236}">
                  <a16:creationId xmlns:a16="http://schemas.microsoft.com/office/drawing/2014/main" id="{00000000-0008-0000-04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186" name="Check Box 50" hidden="1">
              <a:extLst>
                <a:ext uri="{63B3BB69-23CF-44E3-9099-C40C66FF867C}">
                  <a14:compatExt spid="_x0000_s6186"/>
                </a:ext>
                <a:ext uri="{FF2B5EF4-FFF2-40B4-BE49-F238E27FC236}">
                  <a16:creationId xmlns:a16="http://schemas.microsoft.com/office/drawing/2014/main" id="{00000000-0008-0000-04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187" name="Check Box 44" hidden="1">
              <a:extLst>
                <a:ext uri="{63B3BB69-23CF-44E3-9099-C40C66FF867C}">
                  <a14:compatExt spid="_x0000_s6187"/>
                </a:ext>
                <a:ext uri="{FF2B5EF4-FFF2-40B4-BE49-F238E27FC236}">
                  <a16:creationId xmlns:a16="http://schemas.microsoft.com/office/drawing/2014/main" id="{00000000-0008-0000-04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4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89" name="Check Box 6" hidden="1">
              <a:extLst>
                <a:ext uri="{63B3BB69-23CF-44E3-9099-C40C66FF867C}">
                  <a14:compatExt spid="_x0000_s6189"/>
                </a:ext>
                <a:ext uri="{FF2B5EF4-FFF2-40B4-BE49-F238E27FC236}">
                  <a16:creationId xmlns:a16="http://schemas.microsoft.com/office/drawing/2014/main" id="{00000000-0008-0000-04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6190" name="Check Box 7" hidden="1">
              <a:extLst>
                <a:ext uri="{63B3BB69-23CF-44E3-9099-C40C66FF867C}">
                  <a14:compatExt spid="_x0000_s6190"/>
                </a:ext>
                <a:ext uri="{FF2B5EF4-FFF2-40B4-BE49-F238E27FC236}">
                  <a16:creationId xmlns:a16="http://schemas.microsoft.com/office/drawing/2014/main" id="{00000000-0008-0000-04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91" name="Check Box 9" hidden="1">
              <a:extLst>
                <a:ext uri="{63B3BB69-23CF-44E3-9099-C40C66FF867C}">
                  <a14:compatExt spid="_x0000_s6191"/>
                </a:ext>
                <a:ext uri="{FF2B5EF4-FFF2-40B4-BE49-F238E27FC236}">
                  <a16:creationId xmlns:a16="http://schemas.microsoft.com/office/drawing/2014/main" id="{00000000-0008-0000-04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6192" name="Check Box 10" hidden="1">
              <a:extLst>
                <a:ext uri="{63B3BB69-23CF-44E3-9099-C40C66FF867C}">
                  <a14:compatExt spid="_x0000_s6192"/>
                </a:ext>
                <a:ext uri="{FF2B5EF4-FFF2-40B4-BE49-F238E27FC236}">
                  <a16:creationId xmlns:a16="http://schemas.microsoft.com/office/drawing/2014/main" id="{00000000-0008-0000-04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193" name="Check Box 31" hidden="1">
              <a:extLst>
                <a:ext uri="{63B3BB69-23CF-44E3-9099-C40C66FF867C}">
                  <a14:compatExt spid="_x0000_s6193"/>
                </a:ext>
                <a:ext uri="{FF2B5EF4-FFF2-40B4-BE49-F238E27FC236}">
                  <a16:creationId xmlns:a16="http://schemas.microsoft.com/office/drawing/2014/main" id="{00000000-0008-0000-04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6194" name="Check Box 32" hidden="1">
              <a:extLst>
                <a:ext uri="{63B3BB69-23CF-44E3-9099-C40C66FF867C}">
                  <a14:compatExt spid="_x0000_s6194"/>
                </a:ext>
                <a:ext uri="{FF2B5EF4-FFF2-40B4-BE49-F238E27FC236}">
                  <a16:creationId xmlns:a16="http://schemas.microsoft.com/office/drawing/2014/main" id="{00000000-0008-0000-04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6195" name="Check Box 33" hidden="1">
              <a:extLst>
                <a:ext uri="{63B3BB69-23CF-44E3-9099-C40C66FF867C}">
                  <a14:compatExt spid="_x0000_s6195"/>
                </a:ext>
                <a:ext uri="{FF2B5EF4-FFF2-40B4-BE49-F238E27FC236}">
                  <a16:creationId xmlns:a16="http://schemas.microsoft.com/office/drawing/2014/main" id="{00000000-0008-0000-04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6196" name="Check Box 34" hidden="1">
              <a:extLst>
                <a:ext uri="{63B3BB69-23CF-44E3-9099-C40C66FF867C}">
                  <a14:compatExt spid="_x0000_s6196"/>
                </a:ext>
                <a:ext uri="{FF2B5EF4-FFF2-40B4-BE49-F238E27FC236}">
                  <a16:creationId xmlns:a16="http://schemas.microsoft.com/office/drawing/2014/main" id="{00000000-0008-0000-04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6197" name="Check Box 42" hidden="1">
              <a:extLst>
                <a:ext uri="{63B3BB69-23CF-44E3-9099-C40C66FF867C}">
                  <a14:compatExt spid="_x0000_s6197"/>
                </a:ext>
                <a:ext uri="{FF2B5EF4-FFF2-40B4-BE49-F238E27FC236}">
                  <a16:creationId xmlns:a16="http://schemas.microsoft.com/office/drawing/2014/main" id="{00000000-0008-0000-04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6200" name="Check Box 47" hidden="1">
              <a:extLst>
                <a:ext uri="{63B3BB69-23CF-44E3-9099-C40C66FF867C}">
                  <a14:compatExt spid="_x0000_s6200"/>
                </a:ext>
                <a:ext uri="{FF2B5EF4-FFF2-40B4-BE49-F238E27FC236}">
                  <a16:creationId xmlns:a16="http://schemas.microsoft.com/office/drawing/2014/main" id="{00000000-0008-0000-04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6201" name="Check Box 48" hidden="1">
              <a:extLst>
                <a:ext uri="{63B3BB69-23CF-44E3-9099-C40C66FF867C}">
                  <a14:compatExt spid="_x0000_s6201"/>
                </a:ext>
                <a:ext uri="{FF2B5EF4-FFF2-40B4-BE49-F238E27FC236}">
                  <a16:creationId xmlns:a16="http://schemas.microsoft.com/office/drawing/2014/main" id="{00000000-0008-0000-04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6202" name="Check Box 49" hidden="1">
              <a:extLst>
                <a:ext uri="{63B3BB69-23CF-44E3-9099-C40C66FF867C}">
                  <a14:compatExt spid="_x0000_s6202"/>
                </a:ext>
                <a:ext uri="{FF2B5EF4-FFF2-40B4-BE49-F238E27FC236}">
                  <a16:creationId xmlns:a16="http://schemas.microsoft.com/office/drawing/2014/main" id="{00000000-0008-0000-04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6203" name="Check Box 50" hidden="1">
              <a:extLst>
                <a:ext uri="{63B3BB69-23CF-44E3-9099-C40C66FF867C}">
                  <a14:compatExt spid="_x0000_s6203"/>
                </a:ext>
                <a:ext uri="{FF2B5EF4-FFF2-40B4-BE49-F238E27FC236}">
                  <a16:creationId xmlns:a16="http://schemas.microsoft.com/office/drawing/2014/main" id="{00000000-0008-0000-04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4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4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4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209" name="Check Box 40" hidden="1">
              <a:extLst>
                <a:ext uri="{63B3BB69-23CF-44E3-9099-C40C66FF867C}">
                  <a14:compatExt spid="_x0000_s6209"/>
                </a:ext>
                <a:ext uri="{FF2B5EF4-FFF2-40B4-BE49-F238E27FC236}">
                  <a16:creationId xmlns:a16="http://schemas.microsoft.com/office/drawing/2014/main" id="{00000000-0008-0000-04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210" name="Check Box 41" hidden="1">
              <a:extLst>
                <a:ext uri="{63B3BB69-23CF-44E3-9099-C40C66FF867C}">
                  <a14:compatExt spid="_x0000_s6210"/>
                </a:ext>
                <a:ext uri="{FF2B5EF4-FFF2-40B4-BE49-F238E27FC236}">
                  <a16:creationId xmlns:a16="http://schemas.microsoft.com/office/drawing/2014/main" id="{00000000-0008-0000-04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4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4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4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4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4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4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217" name="Check Box 11" hidden="1">
              <a:extLst>
                <a:ext uri="{63B3BB69-23CF-44E3-9099-C40C66FF867C}">
                  <a14:compatExt spid="_x0000_s6217"/>
                </a:ext>
                <a:ext uri="{FF2B5EF4-FFF2-40B4-BE49-F238E27FC236}">
                  <a16:creationId xmlns:a16="http://schemas.microsoft.com/office/drawing/2014/main" id="{00000000-0008-0000-04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218" name="Check Box 14" hidden="1">
              <a:extLst>
                <a:ext uri="{63B3BB69-23CF-44E3-9099-C40C66FF867C}">
                  <a14:compatExt spid="_x0000_s6218"/>
                </a:ext>
                <a:ext uri="{FF2B5EF4-FFF2-40B4-BE49-F238E27FC236}">
                  <a16:creationId xmlns:a16="http://schemas.microsoft.com/office/drawing/2014/main" id="{00000000-0008-0000-04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4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4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4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222" name="Check Box 36" hidden="1">
              <a:extLst>
                <a:ext uri="{63B3BB69-23CF-44E3-9099-C40C66FF867C}">
                  <a14:compatExt spid="_x0000_s6222"/>
                </a:ext>
                <a:ext uri="{FF2B5EF4-FFF2-40B4-BE49-F238E27FC236}">
                  <a16:creationId xmlns:a16="http://schemas.microsoft.com/office/drawing/2014/main" id="{00000000-0008-0000-04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223" name="Check Box 37" hidden="1">
              <a:extLst>
                <a:ext uri="{63B3BB69-23CF-44E3-9099-C40C66FF867C}">
                  <a14:compatExt spid="_x0000_s6223"/>
                </a:ext>
                <a:ext uri="{FF2B5EF4-FFF2-40B4-BE49-F238E27FC236}">
                  <a16:creationId xmlns:a16="http://schemas.microsoft.com/office/drawing/2014/main" id="{00000000-0008-0000-04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4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4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4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4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4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4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4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6231" name="Check Box 7" hidden="1">
              <a:extLst>
                <a:ext uri="{63B3BB69-23CF-44E3-9099-C40C66FF867C}">
                  <a14:compatExt spid="_x0000_s6231"/>
                </a:ext>
                <a:ext uri="{FF2B5EF4-FFF2-40B4-BE49-F238E27FC236}">
                  <a16:creationId xmlns:a16="http://schemas.microsoft.com/office/drawing/2014/main" id="{00000000-0008-0000-04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6232" name="Check Box 10" hidden="1">
              <a:extLst>
                <a:ext uri="{63B3BB69-23CF-44E3-9099-C40C66FF867C}">
                  <a14:compatExt spid="_x0000_s6232"/>
                </a:ext>
                <a:ext uri="{FF2B5EF4-FFF2-40B4-BE49-F238E27FC236}">
                  <a16:creationId xmlns:a16="http://schemas.microsoft.com/office/drawing/2014/main" id="{00000000-0008-0000-04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18</xdr:row>
          <xdr:rowOff>12700</xdr:rowOff>
        </xdr:from>
        <xdr:to>
          <xdr:col>8</xdr:col>
          <xdr:colOff>298450</xdr:colOff>
          <xdr:row>19</xdr:row>
          <xdr:rowOff>0</xdr:rowOff>
        </xdr:to>
        <xdr:sp macro="" textlink="">
          <xdr:nvSpPr>
            <xdr:cNvPr id="6233" name="Check Box 42" hidden="1">
              <a:extLst>
                <a:ext uri="{63B3BB69-23CF-44E3-9099-C40C66FF867C}">
                  <a14:compatExt spid="_x0000_s6233"/>
                </a:ext>
                <a:ext uri="{FF2B5EF4-FFF2-40B4-BE49-F238E27FC236}">
                  <a16:creationId xmlns:a16="http://schemas.microsoft.com/office/drawing/2014/main" id="{00000000-0008-0000-04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234" name="Check Box 43" hidden="1">
              <a:extLst>
                <a:ext uri="{63B3BB69-23CF-44E3-9099-C40C66FF867C}">
                  <a14:compatExt spid="_x0000_s6234"/>
                </a:ext>
                <a:ext uri="{FF2B5EF4-FFF2-40B4-BE49-F238E27FC236}">
                  <a16:creationId xmlns:a16="http://schemas.microsoft.com/office/drawing/2014/main" id="{00000000-0008-0000-04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235" name="Check Box 45" hidden="1">
              <a:extLst>
                <a:ext uri="{63B3BB69-23CF-44E3-9099-C40C66FF867C}">
                  <a14:compatExt spid="_x0000_s6235"/>
                </a:ext>
                <a:ext uri="{FF2B5EF4-FFF2-40B4-BE49-F238E27FC236}">
                  <a16:creationId xmlns:a16="http://schemas.microsoft.com/office/drawing/2014/main" id="{00000000-0008-0000-04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6236" name="Check Box 49" hidden="1">
              <a:extLst>
                <a:ext uri="{63B3BB69-23CF-44E3-9099-C40C66FF867C}">
                  <a14:compatExt spid="_x0000_s6236"/>
                </a:ext>
                <a:ext uri="{FF2B5EF4-FFF2-40B4-BE49-F238E27FC236}">
                  <a16:creationId xmlns:a16="http://schemas.microsoft.com/office/drawing/2014/main" id="{00000000-0008-0000-04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6237" name="Check Box 50" hidden="1">
              <a:extLst>
                <a:ext uri="{63B3BB69-23CF-44E3-9099-C40C66FF867C}">
                  <a14:compatExt spid="_x0000_s6237"/>
                </a:ext>
                <a:ext uri="{FF2B5EF4-FFF2-40B4-BE49-F238E27FC236}">
                  <a16:creationId xmlns:a16="http://schemas.microsoft.com/office/drawing/2014/main" id="{00000000-0008-0000-04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4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4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4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4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4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4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4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245" name="Check Box 40" hidden="1">
              <a:extLst>
                <a:ext uri="{63B3BB69-23CF-44E3-9099-C40C66FF867C}">
                  <a14:compatExt spid="_x0000_s6245"/>
                </a:ext>
                <a:ext uri="{FF2B5EF4-FFF2-40B4-BE49-F238E27FC236}">
                  <a16:creationId xmlns:a16="http://schemas.microsoft.com/office/drawing/2014/main" id="{00000000-0008-0000-04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246" name="Check Box 41" hidden="1">
              <a:extLst>
                <a:ext uri="{63B3BB69-23CF-44E3-9099-C40C66FF867C}">
                  <a14:compatExt spid="_x0000_s6246"/>
                </a:ext>
                <a:ext uri="{FF2B5EF4-FFF2-40B4-BE49-F238E27FC236}">
                  <a16:creationId xmlns:a16="http://schemas.microsoft.com/office/drawing/2014/main" id="{00000000-0008-0000-04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4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4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4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4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4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4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253" name="Check Box 11" hidden="1">
              <a:extLst>
                <a:ext uri="{63B3BB69-23CF-44E3-9099-C40C66FF867C}">
                  <a14:compatExt spid="_x0000_s6253"/>
                </a:ext>
                <a:ext uri="{FF2B5EF4-FFF2-40B4-BE49-F238E27FC236}">
                  <a16:creationId xmlns:a16="http://schemas.microsoft.com/office/drawing/2014/main" id="{00000000-0008-0000-04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254" name="Check Box 14" hidden="1">
              <a:extLst>
                <a:ext uri="{63B3BB69-23CF-44E3-9099-C40C66FF867C}">
                  <a14:compatExt spid="_x0000_s6254"/>
                </a:ext>
                <a:ext uri="{FF2B5EF4-FFF2-40B4-BE49-F238E27FC236}">
                  <a16:creationId xmlns:a16="http://schemas.microsoft.com/office/drawing/2014/main" id="{00000000-0008-0000-04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5" name="Check Box 32" hidden="1">
              <a:extLst>
                <a:ext uri="{63B3BB69-23CF-44E3-9099-C40C66FF867C}">
                  <a14:compatExt spid="_x0000_s6255"/>
                </a:ext>
                <a:ext uri="{FF2B5EF4-FFF2-40B4-BE49-F238E27FC236}">
                  <a16:creationId xmlns:a16="http://schemas.microsoft.com/office/drawing/2014/main" id="{00000000-0008-0000-04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4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4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258" name="Check Box 36" hidden="1">
              <a:extLst>
                <a:ext uri="{63B3BB69-23CF-44E3-9099-C40C66FF867C}">
                  <a14:compatExt spid="_x0000_s6258"/>
                </a:ext>
                <a:ext uri="{FF2B5EF4-FFF2-40B4-BE49-F238E27FC236}">
                  <a16:creationId xmlns:a16="http://schemas.microsoft.com/office/drawing/2014/main" id="{00000000-0008-0000-04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259" name="Check Box 37" hidden="1">
              <a:extLst>
                <a:ext uri="{63B3BB69-23CF-44E3-9099-C40C66FF867C}">
                  <a14:compatExt spid="_x0000_s6259"/>
                </a:ext>
                <a:ext uri="{FF2B5EF4-FFF2-40B4-BE49-F238E27FC236}">
                  <a16:creationId xmlns:a16="http://schemas.microsoft.com/office/drawing/2014/main" id="{00000000-0008-0000-04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4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4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4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4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4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68" name="Check Box 47" hidden="1">
              <a:extLst>
                <a:ext uri="{63B3BB69-23CF-44E3-9099-C40C66FF867C}">
                  <a14:compatExt spid="_x0000_s6268"/>
                </a:ext>
                <a:ext uri="{FF2B5EF4-FFF2-40B4-BE49-F238E27FC236}">
                  <a16:creationId xmlns:a16="http://schemas.microsoft.com/office/drawing/2014/main" id="{00000000-0008-0000-04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69" name="Check Box 48" hidden="1">
              <a:extLst>
                <a:ext uri="{63B3BB69-23CF-44E3-9099-C40C66FF867C}">
                  <a14:compatExt spid="_x0000_s6269"/>
                </a:ext>
                <a:ext uri="{FF2B5EF4-FFF2-40B4-BE49-F238E27FC236}">
                  <a16:creationId xmlns:a16="http://schemas.microsoft.com/office/drawing/2014/main" id="{00000000-0008-0000-04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0" name="Check Box 36" hidden="1">
              <a:extLst>
                <a:ext uri="{63B3BB69-23CF-44E3-9099-C40C66FF867C}">
                  <a14:compatExt spid="_x0000_s6270"/>
                </a:ext>
                <a:ext uri="{FF2B5EF4-FFF2-40B4-BE49-F238E27FC236}">
                  <a16:creationId xmlns:a16="http://schemas.microsoft.com/office/drawing/2014/main" id="{00000000-0008-0000-04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1" name="Check Box 37" hidden="1">
              <a:extLst>
                <a:ext uri="{63B3BB69-23CF-44E3-9099-C40C66FF867C}">
                  <a14:compatExt spid="_x0000_s6271"/>
                </a:ext>
                <a:ext uri="{FF2B5EF4-FFF2-40B4-BE49-F238E27FC236}">
                  <a16:creationId xmlns:a16="http://schemas.microsoft.com/office/drawing/2014/main" id="{00000000-0008-0000-04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4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4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4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4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4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4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4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4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6280" name="Check Box 5" hidden="1">
              <a:extLst>
                <a:ext uri="{63B3BB69-23CF-44E3-9099-C40C66FF867C}">
                  <a14:compatExt spid="_x0000_s6280"/>
                </a:ext>
                <a:ext uri="{FF2B5EF4-FFF2-40B4-BE49-F238E27FC236}">
                  <a16:creationId xmlns:a16="http://schemas.microsoft.com/office/drawing/2014/main" id="{00000000-0008-0000-04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6281" name="Check Box 7" hidden="1">
              <a:extLst>
                <a:ext uri="{63B3BB69-23CF-44E3-9099-C40C66FF867C}">
                  <a14:compatExt spid="_x0000_s6281"/>
                </a:ext>
                <a:ext uri="{FF2B5EF4-FFF2-40B4-BE49-F238E27FC236}">
                  <a16:creationId xmlns:a16="http://schemas.microsoft.com/office/drawing/2014/main" id="{00000000-0008-0000-04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6282" name="Check Box 8" hidden="1">
              <a:extLst>
                <a:ext uri="{63B3BB69-23CF-44E3-9099-C40C66FF867C}">
                  <a14:compatExt spid="_x0000_s6282"/>
                </a:ext>
                <a:ext uri="{FF2B5EF4-FFF2-40B4-BE49-F238E27FC236}">
                  <a16:creationId xmlns:a16="http://schemas.microsoft.com/office/drawing/2014/main" id="{00000000-0008-0000-04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6283" name="Check Box 10" hidden="1">
              <a:extLst>
                <a:ext uri="{63B3BB69-23CF-44E3-9099-C40C66FF867C}">
                  <a14:compatExt spid="_x0000_s6283"/>
                </a:ext>
                <a:ext uri="{FF2B5EF4-FFF2-40B4-BE49-F238E27FC236}">
                  <a16:creationId xmlns:a16="http://schemas.microsoft.com/office/drawing/2014/main" id="{00000000-0008-0000-04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284" name="Check Box 6" hidden="1">
              <a:extLst>
                <a:ext uri="{63B3BB69-23CF-44E3-9099-C40C66FF867C}">
                  <a14:compatExt spid="_x0000_s6284"/>
                </a:ext>
                <a:ext uri="{FF2B5EF4-FFF2-40B4-BE49-F238E27FC236}">
                  <a16:creationId xmlns:a16="http://schemas.microsoft.com/office/drawing/2014/main" id="{00000000-0008-0000-04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285" name="Check Box 9" hidden="1">
              <a:extLst>
                <a:ext uri="{63B3BB69-23CF-44E3-9099-C40C66FF867C}">
                  <a14:compatExt spid="_x0000_s6285"/>
                </a:ext>
                <a:ext uri="{FF2B5EF4-FFF2-40B4-BE49-F238E27FC236}">
                  <a16:creationId xmlns:a16="http://schemas.microsoft.com/office/drawing/2014/main" id="{00000000-0008-0000-04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286" name="Check Box 40" hidden="1">
              <a:extLst>
                <a:ext uri="{63B3BB69-23CF-44E3-9099-C40C66FF867C}">
                  <a14:compatExt spid="_x0000_s6286"/>
                </a:ext>
                <a:ext uri="{FF2B5EF4-FFF2-40B4-BE49-F238E27FC236}">
                  <a16:creationId xmlns:a16="http://schemas.microsoft.com/office/drawing/2014/main" id="{00000000-0008-0000-04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287" name="Check Box 41" hidden="1">
              <a:extLst>
                <a:ext uri="{63B3BB69-23CF-44E3-9099-C40C66FF867C}">
                  <a14:compatExt spid="_x0000_s6287"/>
                </a:ext>
                <a:ext uri="{FF2B5EF4-FFF2-40B4-BE49-F238E27FC236}">
                  <a16:creationId xmlns:a16="http://schemas.microsoft.com/office/drawing/2014/main" id="{00000000-0008-0000-04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290" name="Check Box 36" hidden="1">
              <a:extLst>
                <a:ext uri="{63B3BB69-23CF-44E3-9099-C40C66FF867C}">
                  <a14:compatExt spid="_x0000_s6290"/>
                </a:ext>
                <a:ext uri="{FF2B5EF4-FFF2-40B4-BE49-F238E27FC236}">
                  <a16:creationId xmlns:a16="http://schemas.microsoft.com/office/drawing/2014/main" id="{00000000-0008-0000-04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291" name="Check Box 37" hidden="1">
              <a:extLst>
                <a:ext uri="{63B3BB69-23CF-44E3-9099-C40C66FF867C}">
                  <a14:compatExt spid="_x0000_s6291"/>
                </a:ext>
                <a:ext uri="{FF2B5EF4-FFF2-40B4-BE49-F238E27FC236}">
                  <a16:creationId xmlns:a16="http://schemas.microsoft.com/office/drawing/2014/main" id="{00000000-0008-0000-04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6294" name="Check Box 7" hidden="1">
              <a:extLst>
                <a:ext uri="{63B3BB69-23CF-44E3-9099-C40C66FF867C}">
                  <a14:compatExt spid="_x0000_s6294"/>
                </a:ext>
                <a:ext uri="{FF2B5EF4-FFF2-40B4-BE49-F238E27FC236}">
                  <a16:creationId xmlns:a16="http://schemas.microsoft.com/office/drawing/2014/main" id="{00000000-0008-0000-04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6295" name="Check Box 10" hidden="1">
              <a:extLst>
                <a:ext uri="{63B3BB69-23CF-44E3-9099-C40C66FF867C}">
                  <a14:compatExt spid="_x0000_s6295"/>
                </a:ext>
                <a:ext uri="{FF2B5EF4-FFF2-40B4-BE49-F238E27FC236}">
                  <a16:creationId xmlns:a16="http://schemas.microsoft.com/office/drawing/2014/main" id="{00000000-0008-0000-04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4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4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298" name="Check Box 40" hidden="1">
              <a:extLst>
                <a:ext uri="{63B3BB69-23CF-44E3-9099-C40C66FF867C}">
                  <a14:compatExt spid="_x0000_s6298"/>
                </a:ext>
                <a:ext uri="{FF2B5EF4-FFF2-40B4-BE49-F238E27FC236}">
                  <a16:creationId xmlns:a16="http://schemas.microsoft.com/office/drawing/2014/main" id="{00000000-0008-0000-04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299" name="Check Box 41" hidden="1">
              <a:extLst>
                <a:ext uri="{63B3BB69-23CF-44E3-9099-C40C66FF867C}">
                  <a14:compatExt spid="_x0000_s6299"/>
                </a:ext>
                <a:ext uri="{FF2B5EF4-FFF2-40B4-BE49-F238E27FC236}">
                  <a16:creationId xmlns:a16="http://schemas.microsoft.com/office/drawing/2014/main" id="{00000000-0008-0000-04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302" name="Check Box 36" hidden="1">
              <a:extLst>
                <a:ext uri="{63B3BB69-23CF-44E3-9099-C40C66FF867C}">
                  <a14:compatExt spid="_x0000_s6302"/>
                </a:ext>
                <a:ext uri="{FF2B5EF4-FFF2-40B4-BE49-F238E27FC236}">
                  <a16:creationId xmlns:a16="http://schemas.microsoft.com/office/drawing/2014/main" id="{00000000-0008-0000-04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303" name="Check Box 37" hidden="1">
              <a:extLst>
                <a:ext uri="{63B3BB69-23CF-44E3-9099-C40C66FF867C}">
                  <a14:compatExt spid="_x0000_s6303"/>
                </a:ext>
                <a:ext uri="{FF2B5EF4-FFF2-40B4-BE49-F238E27FC236}">
                  <a16:creationId xmlns:a16="http://schemas.microsoft.com/office/drawing/2014/main" id="{00000000-0008-0000-04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6306" name="Check Box 7" hidden="1">
              <a:extLst>
                <a:ext uri="{63B3BB69-23CF-44E3-9099-C40C66FF867C}">
                  <a14:compatExt spid="_x0000_s6306"/>
                </a:ext>
                <a:ext uri="{FF2B5EF4-FFF2-40B4-BE49-F238E27FC236}">
                  <a16:creationId xmlns:a16="http://schemas.microsoft.com/office/drawing/2014/main" id="{00000000-0008-0000-04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6307" name="Check Box 10" hidden="1">
              <a:extLst>
                <a:ext uri="{63B3BB69-23CF-44E3-9099-C40C66FF867C}">
                  <a14:compatExt spid="_x0000_s6307"/>
                </a:ext>
                <a:ext uri="{FF2B5EF4-FFF2-40B4-BE49-F238E27FC236}">
                  <a16:creationId xmlns:a16="http://schemas.microsoft.com/office/drawing/2014/main" id="{00000000-0008-0000-04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4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4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4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4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314" name="Check Box 40" hidden="1">
              <a:extLst>
                <a:ext uri="{63B3BB69-23CF-44E3-9099-C40C66FF867C}">
                  <a14:compatExt spid="_x0000_s6314"/>
                </a:ext>
                <a:ext uri="{FF2B5EF4-FFF2-40B4-BE49-F238E27FC236}">
                  <a16:creationId xmlns:a16="http://schemas.microsoft.com/office/drawing/2014/main" id="{00000000-0008-0000-04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315" name="Check Box 41" hidden="1">
              <a:extLst>
                <a:ext uri="{63B3BB69-23CF-44E3-9099-C40C66FF867C}">
                  <a14:compatExt spid="_x0000_s6315"/>
                </a:ext>
                <a:ext uri="{FF2B5EF4-FFF2-40B4-BE49-F238E27FC236}">
                  <a16:creationId xmlns:a16="http://schemas.microsoft.com/office/drawing/2014/main" id="{00000000-0008-0000-04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318" name="Check Box 36" hidden="1">
              <a:extLst>
                <a:ext uri="{63B3BB69-23CF-44E3-9099-C40C66FF867C}">
                  <a14:compatExt spid="_x0000_s6318"/>
                </a:ext>
                <a:ext uri="{FF2B5EF4-FFF2-40B4-BE49-F238E27FC236}">
                  <a16:creationId xmlns:a16="http://schemas.microsoft.com/office/drawing/2014/main" id="{00000000-0008-0000-04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319" name="Check Box 37" hidden="1">
              <a:extLst>
                <a:ext uri="{63B3BB69-23CF-44E3-9099-C40C66FF867C}">
                  <a14:compatExt spid="_x0000_s6319"/>
                </a:ext>
                <a:ext uri="{FF2B5EF4-FFF2-40B4-BE49-F238E27FC236}">
                  <a16:creationId xmlns:a16="http://schemas.microsoft.com/office/drawing/2014/main" id="{00000000-0008-0000-0400-0000A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88900</xdr:rowOff>
        </xdr:from>
        <xdr:to>
          <xdr:col>9</xdr:col>
          <xdr:colOff>342900</xdr:colOff>
          <xdr:row>38</xdr:row>
          <xdr:rowOff>279400</xdr:rowOff>
        </xdr:to>
        <xdr:sp macro="" textlink="">
          <xdr:nvSpPr>
            <xdr:cNvPr id="6322" name="Check Box 5" hidden="1">
              <a:extLst>
                <a:ext uri="{63B3BB69-23CF-44E3-9099-C40C66FF867C}">
                  <a14:compatExt spid="_x0000_s6322"/>
                </a:ext>
                <a:ext uri="{FF2B5EF4-FFF2-40B4-BE49-F238E27FC236}">
                  <a16:creationId xmlns:a16="http://schemas.microsoft.com/office/drawing/2014/main" id="{00000000-0008-0000-0400-0000B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88900</xdr:rowOff>
        </xdr:from>
        <xdr:to>
          <xdr:col>10</xdr:col>
          <xdr:colOff>342900</xdr:colOff>
          <xdr:row>38</xdr:row>
          <xdr:rowOff>279400</xdr:rowOff>
        </xdr:to>
        <xdr:sp macro="" textlink="">
          <xdr:nvSpPr>
            <xdr:cNvPr id="6323" name="Check Box 8" hidden="1">
              <a:extLst>
                <a:ext uri="{63B3BB69-23CF-44E3-9099-C40C66FF867C}">
                  <a14:compatExt spid="_x0000_s6323"/>
                </a:ext>
                <a:ext uri="{FF2B5EF4-FFF2-40B4-BE49-F238E27FC236}">
                  <a16:creationId xmlns:a16="http://schemas.microsoft.com/office/drawing/2014/main" id="{00000000-0008-0000-0400-0000B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31750</xdr:rowOff>
        </xdr:from>
        <xdr:to>
          <xdr:col>9</xdr:col>
          <xdr:colOff>342900</xdr:colOff>
          <xdr:row>42</xdr:row>
          <xdr:rowOff>12700</xdr:rowOff>
        </xdr:to>
        <xdr:sp macro="" textlink="">
          <xdr:nvSpPr>
            <xdr:cNvPr id="6324" name="Check Box 180" hidden="1">
              <a:extLst>
                <a:ext uri="{63B3BB69-23CF-44E3-9099-C40C66FF867C}">
                  <a14:compatExt spid="_x0000_s6324"/>
                </a:ext>
                <a:ext uri="{FF2B5EF4-FFF2-40B4-BE49-F238E27FC236}">
                  <a16:creationId xmlns:a16="http://schemas.microsoft.com/office/drawing/2014/main" id="{00000000-0008-0000-0400-0000B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31750</xdr:rowOff>
        </xdr:from>
        <xdr:to>
          <xdr:col>10</xdr:col>
          <xdr:colOff>342900</xdr:colOff>
          <xdr:row>42</xdr:row>
          <xdr:rowOff>12700</xdr:rowOff>
        </xdr:to>
        <xdr:sp macro="" textlink="">
          <xdr:nvSpPr>
            <xdr:cNvPr id="6325" name="Check Box 181" hidden="1">
              <a:extLst>
                <a:ext uri="{63B3BB69-23CF-44E3-9099-C40C66FF867C}">
                  <a14:compatExt spid="_x0000_s6325"/>
                </a:ext>
                <a:ext uri="{FF2B5EF4-FFF2-40B4-BE49-F238E27FC236}">
                  <a16:creationId xmlns:a16="http://schemas.microsoft.com/office/drawing/2014/main" id="{00000000-0008-0000-0400-0000B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88900</xdr:rowOff>
        </xdr:from>
        <xdr:to>
          <xdr:col>9</xdr:col>
          <xdr:colOff>342900</xdr:colOff>
          <xdr:row>39</xdr:row>
          <xdr:rowOff>266700</xdr:rowOff>
        </xdr:to>
        <xdr:sp macro="" textlink="">
          <xdr:nvSpPr>
            <xdr:cNvPr id="6326" name="Check Box 182" hidden="1">
              <a:extLst>
                <a:ext uri="{63B3BB69-23CF-44E3-9099-C40C66FF867C}">
                  <a14:compatExt spid="_x0000_s6326"/>
                </a:ext>
                <a:ext uri="{FF2B5EF4-FFF2-40B4-BE49-F238E27FC236}">
                  <a16:creationId xmlns:a16="http://schemas.microsoft.com/office/drawing/2014/main" id="{00000000-0008-0000-0400-0000B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88900</xdr:rowOff>
        </xdr:from>
        <xdr:to>
          <xdr:col>10</xdr:col>
          <xdr:colOff>342900</xdr:colOff>
          <xdr:row>39</xdr:row>
          <xdr:rowOff>266700</xdr:rowOff>
        </xdr:to>
        <xdr:sp macro="" textlink="">
          <xdr:nvSpPr>
            <xdr:cNvPr id="6327" name="Check Box 183" hidden="1">
              <a:extLst>
                <a:ext uri="{63B3BB69-23CF-44E3-9099-C40C66FF867C}">
                  <a14:compatExt spid="_x0000_s6327"/>
                </a:ext>
                <a:ext uri="{FF2B5EF4-FFF2-40B4-BE49-F238E27FC236}">
                  <a16:creationId xmlns:a16="http://schemas.microsoft.com/office/drawing/2014/main" id="{00000000-0008-0000-0400-0000B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12700</xdr:rowOff>
        </xdr:from>
        <xdr:to>
          <xdr:col>9</xdr:col>
          <xdr:colOff>342900</xdr:colOff>
          <xdr:row>43</xdr:row>
          <xdr:rowOff>12700</xdr:rowOff>
        </xdr:to>
        <xdr:sp macro="" textlink="">
          <xdr:nvSpPr>
            <xdr:cNvPr id="6328" name="Check Box 184" hidden="1">
              <a:extLst>
                <a:ext uri="{63B3BB69-23CF-44E3-9099-C40C66FF867C}">
                  <a14:compatExt spid="_x0000_s6328"/>
                </a:ext>
                <a:ext uri="{FF2B5EF4-FFF2-40B4-BE49-F238E27FC236}">
                  <a16:creationId xmlns:a16="http://schemas.microsoft.com/office/drawing/2014/main" id="{00000000-0008-0000-0400-0000B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12700</xdr:rowOff>
        </xdr:from>
        <xdr:to>
          <xdr:col>10</xdr:col>
          <xdr:colOff>342900</xdr:colOff>
          <xdr:row>43</xdr:row>
          <xdr:rowOff>12700</xdr:rowOff>
        </xdr:to>
        <xdr:sp macro="" textlink="">
          <xdr:nvSpPr>
            <xdr:cNvPr id="6329" name="Check Box 185" hidden="1">
              <a:extLst>
                <a:ext uri="{63B3BB69-23CF-44E3-9099-C40C66FF867C}">
                  <a14:compatExt spid="_x0000_s6329"/>
                </a:ext>
                <a:ext uri="{FF2B5EF4-FFF2-40B4-BE49-F238E27FC236}">
                  <a16:creationId xmlns:a16="http://schemas.microsoft.com/office/drawing/2014/main" id="{00000000-0008-0000-0400-0000B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12700</xdr:rowOff>
        </xdr:from>
        <xdr:to>
          <xdr:col>9</xdr:col>
          <xdr:colOff>342900</xdr:colOff>
          <xdr:row>41</xdr:row>
          <xdr:rowOff>0</xdr:rowOff>
        </xdr:to>
        <xdr:sp macro="" textlink="">
          <xdr:nvSpPr>
            <xdr:cNvPr id="6330" name="Check Box 186" hidden="1">
              <a:extLst>
                <a:ext uri="{63B3BB69-23CF-44E3-9099-C40C66FF867C}">
                  <a14:compatExt spid="_x0000_s6330"/>
                </a:ext>
                <a:ext uri="{FF2B5EF4-FFF2-40B4-BE49-F238E27FC236}">
                  <a16:creationId xmlns:a16="http://schemas.microsoft.com/office/drawing/2014/main" id="{00000000-0008-0000-0400-0000B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12700</xdr:rowOff>
        </xdr:from>
        <xdr:to>
          <xdr:col>10</xdr:col>
          <xdr:colOff>342900</xdr:colOff>
          <xdr:row>41</xdr:row>
          <xdr:rowOff>0</xdr:rowOff>
        </xdr:to>
        <xdr:sp macro="" textlink="">
          <xdr:nvSpPr>
            <xdr:cNvPr id="6331" name="Check Box 187" hidden="1">
              <a:extLst>
                <a:ext uri="{63B3BB69-23CF-44E3-9099-C40C66FF867C}">
                  <a14:compatExt spid="_x0000_s6331"/>
                </a:ext>
                <a:ext uri="{FF2B5EF4-FFF2-40B4-BE49-F238E27FC236}">
                  <a16:creationId xmlns:a16="http://schemas.microsoft.com/office/drawing/2014/main" id="{00000000-0008-0000-0400-0000B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32" name="Check Box 31" hidden="1">
              <a:extLst>
                <a:ext uri="{63B3BB69-23CF-44E3-9099-C40C66FF867C}">
                  <a14:compatExt spid="_x0000_s6332"/>
                </a:ext>
                <a:ext uri="{FF2B5EF4-FFF2-40B4-BE49-F238E27FC236}">
                  <a16:creationId xmlns:a16="http://schemas.microsoft.com/office/drawing/2014/main" id="{00000000-0008-0000-0400-0000B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6333" name="Check Box 32" hidden="1">
              <a:extLst>
                <a:ext uri="{63B3BB69-23CF-44E3-9099-C40C66FF867C}">
                  <a14:compatExt spid="_x0000_s6333"/>
                </a:ext>
                <a:ext uri="{FF2B5EF4-FFF2-40B4-BE49-F238E27FC236}">
                  <a16:creationId xmlns:a16="http://schemas.microsoft.com/office/drawing/2014/main" id="{00000000-0008-0000-04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34" name="Check Box 31" hidden="1">
              <a:extLst>
                <a:ext uri="{63B3BB69-23CF-44E3-9099-C40C66FF867C}">
                  <a14:compatExt spid="_x0000_s6334"/>
                </a:ext>
                <a:ext uri="{FF2B5EF4-FFF2-40B4-BE49-F238E27FC236}">
                  <a16:creationId xmlns:a16="http://schemas.microsoft.com/office/drawing/2014/main" id="{00000000-0008-0000-0400-0000B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6335" name="Check Box 32" hidden="1">
              <a:extLst>
                <a:ext uri="{63B3BB69-23CF-44E3-9099-C40C66FF867C}">
                  <a14:compatExt spid="_x0000_s6335"/>
                </a:ext>
                <a:ext uri="{FF2B5EF4-FFF2-40B4-BE49-F238E27FC236}">
                  <a16:creationId xmlns:a16="http://schemas.microsoft.com/office/drawing/2014/main" id="{00000000-0008-0000-04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36" name="Check Box 40" hidden="1">
              <a:extLst>
                <a:ext uri="{63B3BB69-23CF-44E3-9099-C40C66FF867C}">
                  <a14:compatExt spid="_x0000_s6336"/>
                </a:ext>
                <a:ext uri="{FF2B5EF4-FFF2-40B4-BE49-F238E27FC236}">
                  <a16:creationId xmlns:a16="http://schemas.microsoft.com/office/drawing/2014/main" id="{00000000-0008-0000-0400-0000C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37" name="Check Box 47" hidden="1">
              <a:extLst>
                <a:ext uri="{63B3BB69-23CF-44E3-9099-C40C66FF867C}">
                  <a14:compatExt spid="_x0000_s6337"/>
                </a:ext>
                <a:ext uri="{FF2B5EF4-FFF2-40B4-BE49-F238E27FC236}">
                  <a16:creationId xmlns:a16="http://schemas.microsoft.com/office/drawing/2014/main" id="{00000000-0008-0000-0400-0000C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38" name="Check Box 36" hidden="1">
              <a:extLst>
                <a:ext uri="{63B3BB69-23CF-44E3-9099-C40C66FF867C}">
                  <a14:compatExt spid="_x0000_s6338"/>
                </a:ext>
                <a:ext uri="{FF2B5EF4-FFF2-40B4-BE49-F238E27FC236}">
                  <a16:creationId xmlns:a16="http://schemas.microsoft.com/office/drawing/2014/main" id="{00000000-0008-0000-0400-0000C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39" name="Check Box 36" hidden="1">
              <a:extLst>
                <a:ext uri="{63B3BB69-23CF-44E3-9099-C40C66FF867C}">
                  <a14:compatExt spid="_x0000_s6339"/>
                </a:ext>
                <a:ext uri="{FF2B5EF4-FFF2-40B4-BE49-F238E27FC236}">
                  <a16:creationId xmlns:a16="http://schemas.microsoft.com/office/drawing/2014/main" id="{00000000-0008-0000-0400-0000C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40" name="Check Box 40" hidden="1">
              <a:extLst>
                <a:ext uri="{63B3BB69-23CF-44E3-9099-C40C66FF867C}">
                  <a14:compatExt spid="_x0000_s6340"/>
                </a:ext>
                <a:ext uri="{FF2B5EF4-FFF2-40B4-BE49-F238E27FC236}">
                  <a16:creationId xmlns:a16="http://schemas.microsoft.com/office/drawing/2014/main" id="{00000000-0008-0000-0400-0000C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41" name="Check Box 197" hidden="1">
              <a:extLst>
                <a:ext uri="{63B3BB69-23CF-44E3-9099-C40C66FF867C}">
                  <a14:compatExt spid="_x0000_s6341"/>
                </a:ext>
                <a:ext uri="{FF2B5EF4-FFF2-40B4-BE49-F238E27FC236}">
                  <a16:creationId xmlns:a16="http://schemas.microsoft.com/office/drawing/2014/main" id="{00000000-0008-0000-0400-0000C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42" name="Check Box 36" hidden="1">
              <a:extLst>
                <a:ext uri="{63B3BB69-23CF-44E3-9099-C40C66FF867C}">
                  <a14:compatExt spid="_x0000_s6342"/>
                </a:ext>
                <a:ext uri="{FF2B5EF4-FFF2-40B4-BE49-F238E27FC236}">
                  <a16:creationId xmlns:a16="http://schemas.microsoft.com/office/drawing/2014/main" id="{00000000-0008-0000-0400-0000C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43" name="Check Box 199" hidden="1">
              <a:extLst>
                <a:ext uri="{63B3BB69-23CF-44E3-9099-C40C66FF867C}">
                  <a14:compatExt spid="_x0000_s6343"/>
                </a:ext>
                <a:ext uri="{FF2B5EF4-FFF2-40B4-BE49-F238E27FC236}">
                  <a16:creationId xmlns:a16="http://schemas.microsoft.com/office/drawing/2014/main" id="{00000000-0008-0000-0400-0000C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44" name="Check Box 40" hidden="1">
              <a:extLst>
                <a:ext uri="{63B3BB69-23CF-44E3-9099-C40C66FF867C}">
                  <a14:compatExt spid="_x0000_s6344"/>
                </a:ext>
                <a:ext uri="{FF2B5EF4-FFF2-40B4-BE49-F238E27FC236}">
                  <a16:creationId xmlns:a16="http://schemas.microsoft.com/office/drawing/2014/main" id="{00000000-0008-0000-0400-0000C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45" name="Check Box 201" hidden="1">
              <a:extLst>
                <a:ext uri="{63B3BB69-23CF-44E3-9099-C40C66FF867C}">
                  <a14:compatExt spid="_x0000_s6345"/>
                </a:ext>
                <a:ext uri="{FF2B5EF4-FFF2-40B4-BE49-F238E27FC236}">
                  <a16:creationId xmlns:a16="http://schemas.microsoft.com/office/drawing/2014/main" id="{00000000-0008-0000-0400-0000C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46" name="Check Box 36" hidden="1">
              <a:extLst>
                <a:ext uri="{63B3BB69-23CF-44E3-9099-C40C66FF867C}">
                  <a14:compatExt spid="_x0000_s6346"/>
                </a:ext>
                <a:ext uri="{FF2B5EF4-FFF2-40B4-BE49-F238E27FC236}">
                  <a16:creationId xmlns:a16="http://schemas.microsoft.com/office/drawing/2014/main" id="{00000000-0008-0000-0400-0000C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47" name="Check Box 203" hidden="1">
              <a:extLst>
                <a:ext uri="{63B3BB69-23CF-44E3-9099-C40C66FF867C}">
                  <a14:compatExt spid="_x0000_s6347"/>
                </a:ext>
                <a:ext uri="{FF2B5EF4-FFF2-40B4-BE49-F238E27FC236}">
                  <a16:creationId xmlns:a16="http://schemas.microsoft.com/office/drawing/2014/main" id="{00000000-0008-0000-0400-0000C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6348" name="Check Box 32" hidden="1">
              <a:extLst>
                <a:ext uri="{63B3BB69-23CF-44E3-9099-C40C66FF867C}">
                  <a14:compatExt spid="_x0000_s6348"/>
                </a:ext>
                <a:ext uri="{FF2B5EF4-FFF2-40B4-BE49-F238E27FC236}">
                  <a16:creationId xmlns:a16="http://schemas.microsoft.com/office/drawing/2014/main" id="{00000000-0008-0000-0400-0000C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6349" name="Check Box 32" hidden="1">
              <a:extLst>
                <a:ext uri="{63B3BB69-23CF-44E3-9099-C40C66FF867C}">
                  <a14:compatExt spid="_x0000_s6349"/>
                </a:ext>
                <a:ext uri="{FF2B5EF4-FFF2-40B4-BE49-F238E27FC236}">
                  <a16:creationId xmlns:a16="http://schemas.microsoft.com/office/drawing/2014/main" id="{00000000-0008-0000-0400-0000C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350" name="Check Box 6" hidden="1">
              <a:extLst>
                <a:ext uri="{63B3BB69-23CF-44E3-9099-C40C66FF867C}">
                  <a14:compatExt spid="_x0000_s6350"/>
                </a:ext>
                <a:ext uri="{FF2B5EF4-FFF2-40B4-BE49-F238E27FC236}">
                  <a16:creationId xmlns:a16="http://schemas.microsoft.com/office/drawing/2014/main" id="{00000000-0008-0000-0400-0000C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351" name="Check Box 9" hidden="1">
              <a:extLst>
                <a:ext uri="{63B3BB69-23CF-44E3-9099-C40C66FF867C}">
                  <a14:compatExt spid="_x0000_s6351"/>
                </a:ext>
                <a:ext uri="{FF2B5EF4-FFF2-40B4-BE49-F238E27FC236}">
                  <a16:creationId xmlns:a16="http://schemas.microsoft.com/office/drawing/2014/main" id="{00000000-0008-0000-0400-0000C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6352" name="Check Box 7" hidden="1">
              <a:extLst>
                <a:ext uri="{63B3BB69-23CF-44E3-9099-C40C66FF867C}">
                  <a14:compatExt spid="_x0000_s6352"/>
                </a:ext>
                <a:ext uri="{FF2B5EF4-FFF2-40B4-BE49-F238E27FC236}">
                  <a16:creationId xmlns:a16="http://schemas.microsoft.com/office/drawing/2014/main" id="{00000000-0008-0000-0400-0000D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3" name="Check Box 9" hidden="1">
              <a:extLst>
                <a:ext uri="{63B3BB69-23CF-44E3-9099-C40C66FF867C}">
                  <a14:compatExt spid="_x0000_s6353"/>
                </a:ext>
                <a:ext uri="{FF2B5EF4-FFF2-40B4-BE49-F238E27FC236}">
                  <a16:creationId xmlns:a16="http://schemas.microsoft.com/office/drawing/2014/main" id="{00000000-0008-0000-0400-0000D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4" name="Check Box 10" hidden="1">
              <a:extLst>
                <a:ext uri="{63B3BB69-23CF-44E3-9099-C40C66FF867C}">
                  <a14:compatExt spid="_x0000_s6354"/>
                </a:ext>
                <a:ext uri="{FF2B5EF4-FFF2-40B4-BE49-F238E27FC236}">
                  <a16:creationId xmlns:a16="http://schemas.microsoft.com/office/drawing/2014/main" id="{00000000-0008-0000-0400-0000D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5" name="Check Box 32" hidden="1">
              <a:extLst>
                <a:ext uri="{63B3BB69-23CF-44E3-9099-C40C66FF867C}">
                  <a14:compatExt spid="_x0000_s6355"/>
                </a:ext>
                <a:ext uri="{FF2B5EF4-FFF2-40B4-BE49-F238E27FC236}">
                  <a16:creationId xmlns:a16="http://schemas.microsoft.com/office/drawing/2014/main" id="{00000000-0008-0000-0400-0000D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6" name="Check Box 41" hidden="1">
              <a:extLst>
                <a:ext uri="{63B3BB69-23CF-44E3-9099-C40C66FF867C}">
                  <a14:compatExt spid="_x0000_s6356"/>
                </a:ext>
                <a:ext uri="{FF2B5EF4-FFF2-40B4-BE49-F238E27FC236}">
                  <a16:creationId xmlns:a16="http://schemas.microsoft.com/office/drawing/2014/main" id="{00000000-0008-0000-0400-0000D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7" name="Check Box 48" hidden="1">
              <a:extLst>
                <a:ext uri="{63B3BB69-23CF-44E3-9099-C40C66FF867C}">
                  <a14:compatExt spid="_x0000_s6357"/>
                </a:ext>
                <a:ext uri="{FF2B5EF4-FFF2-40B4-BE49-F238E27FC236}">
                  <a16:creationId xmlns:a16="http://schemas.microsoft.com/office/drawing/2014/main" id="{00000000-0008-0000-0400-0000D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358" name="Check Box 214" hidden="1">
              <a:extLst>
                <a:ext uri="{63B3BB69-23CF-44E3-9099-C40C66FF867C}">
                  <a14:compatExt spid="_x0000_s6358"/>
                </a:ext>
                <a:ext uri="{FF2B5EF4-FFF2-40B4-BE49-F238E27FC236}">
                  <a16:creationId xmlns:a16="http://schemas.microsoft.com/office/drawing/2014/main" id="{00000000-0008-0000-0400-0000D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359" name="Check Box 215" hidden="1">
              <a:extLst>
                <a:ext uri="{63B3BB69-23CF-44E3-9099-C40C66FF867C}">
                  <a14:compatExt spid="_x0000_s6359"/>
                </a:ext>
                <a:ext uri="{FF2B5EF4-FFF2-40B4-BE49-F238E27FC236}">
                  <a16:creationId xmlns:a16="http://schemas.microsoft.com/office/drawing/2014/main" id="{00000000-0008-0000-0400-0000D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6360" name="Check Box 216" hidden="1">
              <a:extLst>
                <a:ext uri="{63B3BB69-23CF-44E3-9099-C40C66FF867C}">
                  <a14:compatExt spid="_x0000_s6360"/>
                </a:ext>
                <a:ext uri="{FF2B5EF4-FFF2-40B4-BE49-F238E27FC236}">
                  <a16:creationId xmlns:a16="http://schemas.microsoft.com/office/drawing/2014/main" id="{00000000-0008-0000-0400-0000D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1" name="Check Box 217" hidden="1">
              <a:extLst>
                <a:ext uri="{63B3BB69-23CF-44E3-9099-C40C66FF867C}">
                  <a14:compatExt spid="_x0000_s6361"/>
                </a:ext>
                <a:ext uri="{FF2B5EF4-FFF2-40B4-BE49-F238E27FC236}">
                  <a16:creationId xmlns:a16="http://schemas.microsoft.com/office/drawing/2014/main" id="{00000000-0008-0000-0400-0000D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2" name="Check Box 218" hidden="1">
              <a:extLst>
                <a:ext uri="{63B3BB69-23CF-44E3-9099-C40C66FF867C}">
                  <a14:compatExt spid="_x0000_s6362"/>
                </a:ext>
                <a:ext uri="{FF2B5EF4-FFF2-40B4-BE49-F238E27FC236}">
                  <a16:creationId xmlns:a16="http://schemas.microsoft.com/office/drawing/2014/main" id="{00000000-0008-0000-0400-0000D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3" name="Check Box 219" hidden="1">
              <a:extLst>
                <a:ext uri="{63B3BB69-23CF-44E3-9099-C40C66FF867C}">
                  <a14:compatExt spid="_x0000_s6363"/>
                </a:ext>
                <a:ext uri="{FF2B5EF4-FFF2-40B4-BE49-F238E27FC236}">
                  <a16:creationId xmlns:a16="http://schemas.microsoft.com/office/drawing/2014/main" id="{00000000-0008-0000-0400-0000D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4" name="Check Box 220" hidden="1">
              <a:extLst>
                <a:ext uri="{63B3BB69-23CF-44E3-9099-C40C66FF867C}">
                  <a14:compatExt spid="_x0000_s6364"/>
                </a:ext>
                <a:ext uri="{FF2B5EF4-FFF2-40B4-BE49-F238E27FC236}">
                  <a16:creationId xmlns:a16="http://schemas.microsoft.com/office/drawing/2014/main" id="{00000000-0008-0000-0400-0000D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4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4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367" name="Check Box 223" hidden="1">
              <a:extLst>
                <a:ext uri="{63B3BB69-23CF-44E3-9099-C40C66FF867C}">
                  <a14:compatExt spid="_x0000_s6367"/>
                </a:ext>
                <a:ext uri="{FF2B5EF4-FFF2-40B4-BE49-F238E27FC236}">
                  <a16:creationId xmlns:a16="http://schemas.microsoft.com/office/drawing/2014/main" id="{00000000-0008-0000-0400-0000D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6368" name="Check Box 224" hidden="1">
              <a:extLst>
                <a:ext uri="{63B3BB69-23CF-44E3-9099-C40C66FF867C}">
                  <a14:compatExt spid="_x0000_s6368"/>
                </a:ext>
                <a:ext uri="{FF2B5EF4-FFF2-40B4-BE49-F238E27FC236}">
                  <a16:creationId xmlns:a16="http://schemas.microsoft.com/office/drawing/2014/main" id="{00000000-0008-0000-0400-0000E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9" name="Check Box 225" hidden="1">
              <a:extLst>
                <a:ext uri="{63B3BB69-23CF-44E3-9099-C40C66FF867C}">
                  <a14:compatExt spid="_x0000_s6369"/>
                </a:ext>
                <a:ext uri="{FF2B5EF4-FFF2-40B4-BE49-F238E27FC236}">
                  <a16:creationId xmlns:a16="http://schemas.microsoft.com/office/drawing/2014/main" id="{00000000-0008-0000-0400-0000E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0" name="Check Box 226" hidden="1">
              <a:extLst>
                <a:ext uri="{63B3BB69-23CF-44E3-9099-C40C66FF867C}">
                  <a14:compatExt spid="_x0000_s6370"/>
                </a:ext>
                <a:ext uri="{FF2B5EF4-FFF2-40B4-BE49-F238E27FC236}">
                  <a16:creationId xmlns:a16="http://schemas.microsoft.com/office/drawing/2014/main" id="{00000000-0008-0000-0400-0000E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1" name="Check Box 32" hidden="1">
              <a:extLst>
                <a:ext uri="{63B3BB69-23CF-44E3-9099-C40C66FF867C}">
                  <a14:compatExt spid="_x0000_s6371"/>
                </a:ext>
                <a:ext uri="{FF2B5EF4-FFF2-40B4-BE49-F238E27FC236}">
                  <a16:creationId xmlns:a16="http://schemas.microsoft.com/office/drawing/2014/main" id="{00000000-0008-0000-0400-0000E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2" name="Check Box 228" hidden="1">
              <a:extLst>
                <a:ext uri="{63B3BB69-23CF-44E3-9099-C40C66FF867C}">
                  <a14:compatExt spid="_x0000_s6372"/>
                </a:ext>
                <a:ext uri="{FF2B5EF4-FFF2-40B4-BE49-F238E27FC236}">
                  <a16:creationId xmlns:a16="http://schemas.microsoft.com/office/drawing/2014/main" id="{00000000-0008-0000-0400-0000E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3" name="Check Box 229" hidden="1">
              <a:extLst>
                <a:ext uri="{63B3BB69-23CF-44E3-9099-C40C66FF867C}">
                  <a14:compatExt spid="_x0000_s6373"/>
                </a:ext>
                <a:ext uri="{FF2B5EF4-FFF2-40B4-BE49-F238E27FC236}">
                  <a16:creationId xmlns:a16="http://schemas.microsoft.com/office/drawing/2014/main" id="{00000000-0008-0000-0400-0000E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74" name="Check Box 6" hidden="1">
              <a:extLst>
                <a:ext uri="{63B3BB69-23CF-44E3-9099-C40C66FF867C}">
                  <a14:compatExt spid="_x0000_s6374"/>
                </a:ext>
                <a:ext uri="{FF2B5EF4-FFF2-40B4-BE49-F238E27FC236}">
                  <a16:creationId xmlns:a16="http://schemas.microsoft.com/office/drawing/2014/main" id="{00000000-0008-0000-0400-0000E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75" name="Check Box 9" hidden="1">
              <a:extLst>
                <a:ext uri="{63B3BB69-23CF-44E3-9099-C40C66FF867C}">
                  <a14:compatExt spid="_x0000_s6375"/>
                </a:ext>
                <a:ext uri="{FF2B5EF4-FFF2-40B4-BE49-F238E27FC236}">
                  <a16:creationId xmlns:a16="http://schemas.microsoft.com/office/drawing/2014/main" id="{00000000-0008-0000-0400-0000E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76" name="Check Box 232" hidden="1">
              <a:extLst>
                <a:ext uri="{63B3BB69-23CF-44E3-9099-C40C66FF867C}">
                  <a14:compatExt spid="_x0000_s6376"/>
                </a:ext>
                <a:ext uri="{FF2B5EF4-FFF2-40B4-BE49-F238E27FC236}">
                  <a16:creationId xmlns:a16="http://schemas.microsoft.com/office/drawing/2014/main" id="{00000000-0008-0000-0400-0000E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77" name="Check Box 233" hidden="1">
              <a:extLst>
                <a:ext uri="{63B3BB69-23CF-44E3-9099-C40C66FF867C}">
                  <a14:compatExt spid="_x0000_s6377"/>
                </a:ext>
                <a:ext uri="{FF2B5EF4-FFF2-40B4-BE49-F238E27FC236}">
                  <a16:creationId xmlns:a16="http://schemas.microsoft.com/office/drawing/2014/main" id="{00000000-0008-0000-0400-0000E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78" name="Check Box 234" hidden="1">
              <a:extLst>
                <a:ext uri="{63B3BB69-23CF-44E3-9099-C40C66FF867C}">
                  <a14:compatExt spid="_x0000_s6378"/>
                </a:ext>
                <a:ext uri="{FF2B5EF4-FFF2-40B4-BE49-F238E27FC236}">
                  <a16:creationId xmlns:a16="http://schemas.microsoft.com/office/drawing/2014/main" id="{00000000-0008-0000-0400-0000E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79" name="Check Box 235" hidden="1">
              <a:extLst>
                <a:ext uri="{63B3BB69-23CF-44E3-9099-C40C66FF867C}">
                  <a14:compatExt spid="_x0000_s6379"/>
                </a:ext>
                <a:ext uri="{FF2B5EF4-FFF2-40B4-BE49-F238E27FC236}">
                  <a16:creationId xmlns:a16="http://schemas.microsoft.com/office/drawing/2014/main" id="{00000000-0008-0000-0400-0000E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80" name="Check Box 6" hidden="1">
              <a:extLst>
                <a:ext uri="{63B3BB69-23CF-44E3-9099-C40C66FF867C}">
                  <a14:compatExt spid="_x0000_s6380"/>
                </a:ext>
                <a:ext uri="{FF2B5EF4-FFF2-40B4-BE49-F238E27FC236}">
                  <a16:creationId xmlns:a16="http://schemas.microsoft.com/office/drawing/2014/main" id="{00000000-0008-0000-0400-0000E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81" name="Check Box 9" hidden="1">
              <a:extLst>
                <a:ext uri="{63B3BB69-23CF-44E3-9099-C40C66FF867C}">
                  <a14:compatExt spid="_x0000_s6381"/>
                </a:ext>
                <a:ext uri="{FF2B5EF4-FFF2-40B4-BE49-F238E27FC236}">
                  <a16:creationId xmlns:a16="http://schemas.microsoft.com/office/drawing/2014/main" id="{00000000-0008-0000-0400-0000E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82" name="Check Box 238" hidden="1">
              <a:extLst>
                <a:ext uri="{63B3BB69-23CF-44E3-9099-C40C66FF867C}">
                  <a14:compatExt spid="_x0000_s6382"/>
                </a:ext>
                <a:ext uri="{FF2B5EF4-FFF2-40B4-BE49-F238E27FC236}">
                  <a16:creationId xmlns:a16="http://schemas.microsoft.com/office/drawing/2014/main" id="{00000000-0008-0000-0400-0000E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83" name="Check Box 239" hidden="1">
              <a:extLst>
                <a:ext uri="{63B3BB69-23CF-44E3-9099-C40C66FF867C}">
                  <a14:compatExt spid="_x0000_s6383"/>
                </a:ext>
                <a:ext uri="{FF2B5EF4-FFF2-40B4-BE49-F238E27FC236}">
                  <a16:creationId xmlns:a16="http://schemas.microsoft.com/office/drawing/2014/main" id="{00000000-0008-0000-0400-0000E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84" name="Check Box 240" hidden="1">
              <a:extLst>
                <a:ext uri="{63B3BB69-23CF-44E3-9099-C40C66FF867C}">
                  <a14:compatExt spid="_x0000_s6384"/>
                </a:ext>
                <a:ext uri="{FF2B5EF4-FFF2-40B4-BE49-F238E27FC236}">
                  <a16:creationId xmlns:a16="http://schemas.microsoft.com/office/drawing/2014/main" id="{00000000-0008-0000-0400-0000F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85" name="Check Box 241" hidden="1">
              <a:extLst>
                <a:ext uri="{63B3BB69-23CF-44E3-9099-C40C66FF867C}">
                  <a14:compatExt spid="_x0000_s6385"/>
                </a:ext>
                <a:ext uri="{FF2B5EF4-FFF2-40B4-BE49-F238E27FC236}">
                  <a16:creationId xmlns:a16="http://schemas.microsoft.com/office/drawing/2014/main" id="{00000000-0008-0000-0400-0000F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398" name="Check Box 254" hidden="1">
              <a:extLst>
                <a:ext uri="{63B3BB69-23CF-44E3-9099-C40C66FF867C}">
                  <a14:compatExt spid="_x0000_s6398"/>
                </a:ext>
                <a:ext uri="{FF2B5EF4-FFF2-40B4-BE49-F238E27FC236}">
                  <a16:creationId xmlns:a16="http://schemas.microsoft.com/office/drawing/2014/main" id="{00000000-0008-0000-0400-0000F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399" name="Check Box 255" hidden="1">
              <a:extLst>
                <a:ext uri="{63B3BB69-23CF-44E3-9099-C40C66FF867C}">
                  <a14:compatExt spid="_x0000_s6399"/>
                </a:ext>
                <a:ext uri="{FF2B5EF4-FFF2-40B4-BE49-F238E27FC236}">
                  <a16:creationId xmlns:a16="http://schemas.microsoft.com/office/drawing/2014/main" id="{00000000-0008-0000-0400-0000F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0" name="Check Box 256" hidden="1">
              <a:extLst>
                <a:ext uri="{63B3BB69-23CF-44E3-9099-C40C66FF867C}">
                  <a14:compatExt spid="_x0000_s6400"/>
                </a:ext>
                <a:ext uri="{FF2B5EF4-FFF2-40B4-BE49-F238E27FC236}">
                  <a16:creationId xmlns:a16="http://schemas.microsoft.com/office/drawing/2014/main" id="{00000000-0008-0000-0400-00000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1" name="Check Box 257" hidden="1">
              <a:extLst>
                <a:ext uri="{63B3BB69-23CF-44E3-9099-C40C66FF867C}">
                  <a14:compatExt spid="_x0000_s6401"/>
                </a:ext>
                <a:ext uri="{FF2B5EF4-FFF2-40B4-BE49-F238E27FC236}">
                  <a16:creationId xmlns:a16="http://schemas.microsoft.com/office/drawing/2014/main" id="{00000000-0008-0000-0400-00000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2" name="Check Box 258" hidden="1">
              <a:extLst>
                <a:ext uri="{63B3BB69-23CF-44E3-9099-C40C66FF867C}">
                  <a14:compatExt spid="_x0000_s6402"/>
                </a:ext>
                <a:ext uri="{FF2B5EF4-FFF2-40B4-BE49-F238E27FC236}">
                  <a16:creationId xmlns:a16="http://schemas.microsoft.com/office/drawing/2014/main" id="{00000000-0008-0000-0400-00000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3" name="Check Box 259" hidden="1">
              <a:extLst>
                <a:ext uri="{63B3BB69-23CF-44E3-9099-C40C66FF867C}">
                  <a14:compatExt spid="_x0000_s6403"/>
                </a:ext>
                <a:ext uri="{FF2B5EF4-FFF2-40B4-BE49-F238E27FC236}">
                  <a16:creationId xmlns:a16="http://schemas.microsoft.com/office/drawing/2014/main" id="{00000000-0008-0000-0400-00000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4" name="Check Box 260" hidden="1">
              <a:extLst>
                <a:ext uri="{63B3BB69-23CF-44E3-9099-C40C66FF867C}">
                  <a14:compatExt spid="_x0000_s6404"/>
                </a:ext>
                <a:ext uri="{FF2B5EF4-FFF2-40B4-BE49-F238E27FC236}">
                  <a16:creationId xmlns:a16="http://schemas.microsoft.com/office/drawing/2014/main" id="{00000000-0008-0000-0400-00000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5" name="Check Box 261" hidden="1">
              <a:extLst>
                <a:ext uri="{63B3BB69-23CF-44E3-9099-C40C66FF867C}">
                  <a14:compatExt spid="_x0000_s6405"/>
                </a:ext>
                <a:ext uri="{FF2B5EF4-FFF2-40B4-BE49-F238E27FC236}">
                  <a16:creationId xmlns:a16="http://schemas.microsoft.com/office/drawing/2014/main" id="{00000000-0008-0000-0400-00000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6" name="Check Box 262" hidden="1">
              <a:extLst>
                <a:ext uri="{63B3BB69-23CF-44E3-9099-C40C66FF867C}">
                  <a14:compatExt spid="_x0000_s6406"/>
                </a:ext>
                <a:ext uri="{FF2B5EF4-FFF2-40B4-BE49-F238E27FC236}">
                  <a16:creationId xmlns:a16="http://schemas.microsoft.com/office/drawing/2014/main" id="{00000000-0008-0000-0400-00000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7" name="Check Box 263" hidden="1">
              <a:extLst>
                <a:ext uri="{63B3BB69-23CF-44E3-9099-C40C66FF867C}">
                  <a14:compatExt spid="_x0000_s6407"/>
                </a:ext>
                <a:ext uri="{FF2B5EF4-FFF2-40B4-BE49-F238E27FC236}">
                  <a16:creationId xmlns:a16="http://schemas.microsoft.com/office/drawing/2014/main" id="{00000000-0008-0000-0400-00000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8" name="Check Box 264" hidden="1">
              <a:extLst>
                <a:ext uri="{63B3BB69-23CF-44E3-9099-C40C66FF867C}">
                  <a14:compatExt spid="_x0000_s6408"/>
                </a:ext>
                <a:ext uri="{FF2B5EF4-FFF2-40B4-BE49-F238E27FC236}">
                  <a16:creationId xmlns:a16="http://schemas.microsoft.com/office/drawing/2014/main" id="{00000000-0008-0000-0400-00000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9" name="Check Box 265" hidden="1">
              <a:extLst>
                <a:ext uri="{63B3BB69-23CF-44E3-9099-C40C66FF867C}">
                  <a14:compatExt spid="_x0000_s6409"/>
                </a:ext>
                <a:ext uri="{FF2B5EF4-FFF2-40B4-BE49-F238E27FC236}">
                  <a16:creationId xmlns:a16="http://schemas.microsoft.com/office/drawing/2014/main" id="{00000000-0008-0000-0400-00000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0" name="Check Box 266" hidden="1">
              <a:extLst>
                <a:ext uri="{63B3BB69-23CF-44E3-9099-C40C66FF867C}">
                  <a14:compatExt spid="_x0000_s6410"/>
                </a:ext>
                <a:ext uri="{FF2B5EF4-FFF2-40B4-BE49-F238E27FC236}">
                  <a16:creationId xmlns:a16="http://schemas.microsoft.com/office/drawing/2014/main" id="{00000000-0008-0000-0400-00000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1" name="Check Box 267" hidden="1">
              <a:extLst>
                <a:ext uri="{63B3BB69-23CF-44E3-9099-C40C66FF867C}">
                  <a14:compatExt spid="_x0000_s6411"/>
                </a:ext>
                <a:ext uri="{FF2B5EF4-FFF2-40B4-BE49-F238E27FC236}">
                  <a16:creationId xmlns:a16="http://schemas.microsoft.com/office/drawing/2014/main" id="{00000000-0008-0000-0400-00000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2" name="Check Box 268" hidden="1">
              <a:extLst>
                <a:ext uri="{63B3BB69-23CF-44E3-9099-C40C66FF867C}">
                  <a14:compatExt spid="_x0000_s6412"/>
                </a:ext>
                <a:ext uri="{FF2B5EF4-FFF2-40B4-BE49-F238E27FC236}">
                  <a16:creationId xmlns:a16="http://schemas.microsoft.com/office/drawing/2014/main" id="{00000000-0008-0000-0400-00000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3" name="Check Box 269" hidden="1">
              <a:extLst>
                <a:ext uri="{63B3BB69-23CF-44E3-9099-C40C66FF867C}">
                  <a14:compatExt spid="_x0000_s6413"/>
                </a:ext>
                <a:ext uri="{FF2B5EF4-FFF2-40B4-BE49-F238E27FC236}">
                  <a16:creationId xmlns:a16="http://schemas.microsoft.com/office/drawing/2014/main" id="{00000000-0008-0000-0400-00000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4" name="Check Box 270" hidden="1">
              <a:extLst>
                <a:ext uri="{63B3BB69-23CF-44E3-9099-C40C66FF867C}">
                  <a14:compatExt spid="_x0000_s6414"/>
                </a:ext>
                <a:ext uri="{FF2B5EF4-FFF2-40B4-BE49-F238E27FC236}">
                  <a16:creationId xmlns:a16="http://schemas.microsoft.com/office/drawing/2014/main" id="{00000000-0008-0000-0400-00000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5" name="Check Box 271" hidden="1">
              <a:extLst>
                <a:ext uri="{63B3BB69-23CF-44E3-9099-C40C66FF867C}">
                  <a14:compatExt spid="_x0000_s6415"/>
                </a:ext>
                <a:ext uri="{FF2B5EF4-FFF2-40B4-BE49-F238E27FC236}">
                  <a16:creationId xmlns:a16="http://schemas.microsoft.com/office/drawing/2014/main" id="{00000000-0008-0000-0400-00000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6" name="Check Box 272" hidden="1">
              <a:extLst>
                <a:ext uri="{63B3BB69-23CF-44E3-9099-C40C66FF867C}">
                  <a14:compatExt spid="_x0000_s6416"/>
                </a:ext>
                <a:ext uri="{FF2B5EF4-FFF2-40B4-BE49-F238E27FC236}">
                  <a16:creationId xmlns:a16="http://schemas.microsoft.com/office/drawing/2014/main" id="{00000000-0008-0000-0400-00001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7" name="Check Box 273" hidden="1">
              <a:extLst>
                <a:ext uri="{63B3BB69-23CF-44E3-9099-C40C66FF867C}">
                  <a14:compatExt spid="_x0000_s6417"/>
                </a:ext>
                <a:ext uri="{FF2B5EF4-FFF2-40B4-BE49-F238E27FC236}">
                  <a16:creationId xmlns:a16="http://schemas.microsoft.com/office/drawing/2014/main" id="{00000000-0008-0000-0400-00001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8" name="Check Box 274" hidden="1">
              <a:extLst>
                <a:ext uri="{63B3BB69-23CF-44E3-9099-C40C66FF867C}">
                  <a14:compatExt spid="_x0000_s6418"/>
                </a:ext>
                <a:ext uri="{FF2B5EF4-FFF2-40B4-BE49-F238E27FC236}">
                  <a16:creationId xmlns:a16="http://schemas.microsoft.com/office/drawing/2014/main" id="{00000000-0008-0000-0400-00001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9" name="Check Box 275" hidden="1">
              <a:extLst>
                <a:ext uri="{63B3BB69-23CF-44E3-9099-C40C66FF867C}">
                  <a14:compatExt spid="_x0000_s6419"/>
                </a:ext>
                <a:ext uri="{FF2B5EF4-FFF2-40B4-BE49-F238E27FC236}">
                  <a16:creationId xmlns:a16="http://schemas.microsoft.com/office/drawing/2014/main" id="{00000000-0008-0000-0400-00001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20" name="Check Box 276" hidden="1">
              <a:extLst>
                <a:ext uri="{63B3BB69-23CF-44E3-9099-C40C66FF867C}">
                  <a14:compatExt spid="_x0000_s6420"/>
                </a:ext>
                <a:ext uri="{FF2B5EF4-FFF2-40B4-BE49-F238E27FC236}">
                  <a16:creationId xmlns:a16="http://schemas.microsoft.com/office/drawing/2014/main" id="{00000000-0008-0000-0400-00001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4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7169" name="Check Box 5"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170" name="Check Box 6"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7171" name="Check Box 7"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7172" name="Check Box 8"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173" name="Check Box 9" hidden="1">
              <a:extLst>
                <a:ext uri="{63B3BB69-23CF-44E3-9099-C40C66FF867C}">
                  <a14:compatExt spid="_x0000_s7173"/>
                </a:ext>
                <a:ext uri="{FF2B5EF4-FFF2-40B4-BE49-F238E27FC236}">
                  <a16:creationId xmlns:a16="http://schemas.microsoft.com/office/drawing/2014/main" id="{00000000-0008-0000-05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7174" name="Check Box 10"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175" name="Check Box 31"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7176" name="Check Box 32"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7177" name="Check Box 33"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7178" name="Check Box 34"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7179" name="Check Box 42"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7182" name="Check Box 47"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7183" name="Check Box 48"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7184" name="Check Box 49" hidden="1">
              <a:extLst>
                <a:ext uri="{63B3BB69-23CF-44E3-9099-C40C66FF867C}">
                  <a14:compatExt spid="_x0000_s7184"/>
                </a:ext>
                <a:ext uri="{FF2B5EF4-FFF2-40B4-BE49-F238E27FC236}">
                  <a16:creationId xmlns:a16="http://schemas.microsoft.com/office/drawing/2014/main" id="{00000000-0008-0000-05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7185" name="Check Box 50" hidden="1">
              <a:extLst>
                <a:ext uri="{63B3BB69-23CF-44E3-9099-C40C66FF867C}">
                  <a14:compatExt spid="_x0000_s7185"/>
                </a:ext>
                <a:ext uri="{FF2B5EF4-FFF2-40B4-BE49-F238E27FC236}">
                  <a16:creationId xmlns:a16="http://schemas.microsoft.com/office/drawing/2014/main" id="{00000000-0008-0000-05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7188" name="Check Box 6" hidden="1">
              <a:extLst>
                <a:ext uri="{63B3BB69-23CF-44E3-9099-C40C66FF867C}">
                  <a14:compatExt spid="_x0000_s7188"/>
                </a:ext>
                <a:ext uri="{FF2B5EF4-FFF2-40B4-BE49-F238E27FC236}">
                  <a16:creationId xmlns:a16="http://schemas.microsoft.com/office/drawing/2014/main" id="{00000000-0008-0000-05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7189" name="Check Box 9" hidden="1">
              <a:extLst>
                <a:ext uri="{63B3BB69-23CF-44E3-9099-C40C66FF867C}">
                  <a14:compatExt spid="_x0000_s7189"/>
                </a:ext>
                <a:ext uri="{FF2B5EF4-FFF2-40B4-BE49-F238E27FC236}">
                  <a16:creationId xmlns:a16="http://schemas.microsoft.com/office/drawing/2014/main" id="{00000000-0008-0000-05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7190" name="Check Box 7"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191" name="Check Box 40" hidden="1">
              <a:extLst>
                <a:ext uri="{63B3BB69-23CF-44E3-9099-C40C66FF867C}">
                  <a14:compatExt spid="_x0000_s7191"/>
                </a:ext>
                <a:ext uri="{FF2B5EF4-FFF2-40B4-BE49-F238E27FC236}">
                  <a16:creationId xmlns:a16="http://schemas.microsoft.com/office/drawing/2014/main" id="{00000000-0008-0000-05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192" name="Check Box 41" hidden="1">
              <a:extLst>
                <a:ext uri="{63B3BB69-23CF-44E3-9099-C40C66FF867C}">
                  <a14:compatExt spid="_x0000_s7192"/>
                </a:ext>
                <a:ext uri="{FF2B5EF4-FFF2-40B4-BE49-F238E27FC236}">
                  <a16:creationId xmlns:a16="http://schemas.microsoft.com/office/drawing/2014/main" id="{00000000-0008-0000-05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193" name="Check Box 47" hidden="1">
              <a:extLst>
                <a:ext uri="{63B3BB69-23CF-44E3-9099-C40C66FF867C}">
                  <a14:compatExt spid="_x0000_s7193"/>
                </a:ext>
                <a:ext uri="{FF2B5EF4-FFF2-40B4-BE49-F238E27FC236}">
                  <a16:creationId xmlns:a16="http://schemas.microsoft.com/office/drawing/2014/main" id="{00000000-0008-0000-05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194" name="Check Box 48" hidden="1">
              <a:extLst>
                <a:ext uri="{63B3BB69-23CF-44E3-9099-C40C66FF867C}">
                  <a14:compatExt spid="_x0000_s7194"/>
                </a:ext>
                <a:ext uri="{FF2B5EF4-FFF2-40B4-BE49-F238E27FC236}">
                  <a16:creationId xmlns:a16="http://schemas.microsoft.com/office/drawing/2014/main" id="{00000000-0008-0000-05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195" name="Check Box 49" hidden="1">
              <a:extLst>
                <a:ext uri="{63B3BB69-23CF-44E3-9099-C40C66FF867C}">
                  <a14:compatExt spid="_x0000_s7195"/>
                </a:ext>
                <a:ext uri="{FF2B5EF4-FFF2-40B4-BE49-F238E27FC236}">
                  <a16:creationId xmlns:a16="http://schemas.microsoft.com/office/drawing/2014/main" id="{00000000-0008-0000-05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196" name="Check Box 50"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7" name="Check Box 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8" name="Check Box 1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199" name="Check Box 1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00" name="Check Box 14"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1" name="Check Box 32"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2" name="Check Box 41"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3" name="Check Box 48"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06" name="Check Box 36"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07" name="Check Box 37"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7208" name="Check Box 43"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09" name="Check Box 49"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10" name="Check Box 50"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11" name="Check Box 44"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213" name="Check Box 6"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7214" name="Check Box 7"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215" name="Check Box 9"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7216" name="Check Box 10"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217" name="Check Box 31"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7218" name="Check Box 32"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7219" name="Check Box 33"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7220" name="Check Box 34"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7221" name="Check Box 42"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7224" name="Check Box 47"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7225" name="Check Box 48"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7226" name="Check Box 49" hidden="1">
              <a:extLst>
                <a:ext uri="{63B3BB69-23CF-44E3-9099-C40C66FF867C}">
                  <a14:compatExt spid="_x0000_s7226"/>
                </a:ext>
                <a:ext uri="{FF2B5EF4-FFF2-40B4-BE49-F238E27FC236}">
                  <a16:creationId xmlns:a16="http://schemas.microsoft.com/office/drawing/2014/main" id="{00000000-0008-0000-05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7227" name="Check Box 50" hidden="1">
              <a:extLst>
                <a:ext uri="{63B3BB69-23CF-44E3-9099-C40C66FF867C}">
                  <a14:compatExt spid="_x0000_s7227"/>
                </a:ext>
                <a:ext uri="{FF2B5EF4-FFF2-40B4-BE49-F238E27FC236}">
                  <a16:creationId xmlns:a16="http://schemas.microsoft.com/office/drawing/2014/main" id="{00000000-0008-0000-05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5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5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5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33" name="Check Box 40" hidden="1">
              <a:extLst>
                <a:ext uri="{63B3BB69-23CF-44E3-9099-C40C66FF867C}">
                  <a14:compatExt spid="_x0000_s7233"/>
                </a:ext>
                <a:ext uri="{FF2B5EF4-FFF2-40B4-BE49-F238E27FC236}">
                  <a16:creationId xmlns:a16="http://schemas.microsoft.com/office/drawing/2014/main" id="{00000000-0008-0000-05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34" name="Check Box 41" hidden="1">
              <a:extLst>
                <a:ext uri="{63B3BB69-23CF-44E3-9099-C40C66FF867C}">
                  <a14:compatExt spid="_x0000_s7234"/>
                </a:ext>
                <a:ext uri="{FF2B5EF4-FFF2-40B4-BE49-F238E27FC236}">
                  <a16:creationId xmlns:a16="http://schemas.microsoft.com/office/drawing/2014/main" id="{00000000-0008-0000-05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5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5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5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5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5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5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241" name="Check Box 11" hidden="1">
              <a:extLst>
                <a:ext uri="{63B3BB69-23CF-44E3-9099-C40C66FF867C}">
                  <a14:compatExt spid="_x0000_s7241"/>
                </a:ext>
                <a:ext uri="{FF2B5EF4-FFF2-40B4-BE49-F238E27FC236}">
                  <a16:creationId xmlns:a16="http://schemas.microsoft.com/office/drawing/2014/main" id="{00000000-0008-0000-05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42" name="Check Box 14" hidden="1">
              <a:extLst>
                <a:ext uri="{63B3BB69-23CF-44E3-9099-C40C66FF867C}">
                  <a14:compatExt spid="_x0000_s7242"/>
                </a:ext>
                <a:ext uri="{FF2B5EF4-FFF2-40B4-BE49-F238E27FC236}">
                  <a16:creationId xmlns:a16="http://schemas.microsoft.com/office/drawing/2014/main" id="{00000000-0008-0000-05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5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5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5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46" name="Check Box 36" hidden="1">
              <a:extLst>
                <a:ext uri="{63B3BB69-23CF-44E3-9099-C40C66FF867C}">
                  <a14:compatExt spid="_x0000_s7246"/>
                </a:ext>
                <a:ext uri="{FF2B5EF4-FFF2-40B4-BE49-F238E27FC236}">
                  <a16:creationId xmlns:a16="http://schemas.microsoft.com/office/drawing/2014/main" id="{00000000-0008-0000-05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47" name="Check Box 37" hidden="1">
              <a:extLst>
                <a:ext uri="{63B3BB69-23CF-44E3-9099-C40C66FF867C}">
                  <a14:compatExt spid="_x0000_s7247"/>
                </a:ext>
                <a:ext uri="{FF2B5EF4-FFF2-40B4-BE49-F238E27FC236}">
                  <a16:creationId xmlns:a16="http://schemas.microsoft.com/office/drawing/2014/main" id="{00000000-0008-0000-05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5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5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5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5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5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5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5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7255" name="Check Box 7" hidden="1">
              <a:extLst>
                <a:ext uri="{63B3BB69-23CF-44E3-9099-C40C66FF867C}">
                  <a14:compatExt spid="_x0000_s7255"/>
                </a:ext>
                <a:ext uri="{FF2B5EF4-FFF2-40B4-BE49-F238E27FC236}">
                  <a16:creationId xmlns:a16="http://schemas.microsoft.com/office/drawing/2014/main" id="{00000000-0008-0000-05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7256" name="Check Box 10" hidden="1">
              <a:extLst>
                <a:ext uri="{63B3BB69-23CF-44E3-9099-C40C66FF867C}">
                  <a14:compatExt spid="_x0000_s7256"/>
                </a:ext>
                <a:ext uri="{FF2B5EF4-FFF2-40B4-BE49-F238E27FC236}">
                  <a16:creationId xmlns:a16="http://schemas.microsoft.com/office/drawing/2014/main" id="{00000000-0008-0000-05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18</xdr:row>
          <xdr:rowOff>12700</xdr:rowOff>
        </xdr:from>
        <xdr:to>
          <xdr:col>8</xdr:col>
          <xdr:colOff>298450</xdr:colOff>
          <xdr:row>19</xdr:row>
          <xdr:rowOff>0</xdr:rowOff>
        </xdr:to>
        <xdr:sp macro="" textlink="">
          <xdr:nvSpPr>
            <xdr:cNvPr id="7257" name="Check Box 42" hidden="1">
              <a:extLst>
                <a:ext uri="{63B3BB69-23CF-44E3-9099-C40C66FF867C}">
                  <a14:compatExt spid="_x0000_s7257"/>
                </a:ext>
                <a:ext uri="{FF2B5EF4-FFF2-40B4-BE49-F238E27FC236}">
                  <a16:creationId xmlns:a16="http://schemas.microsoft.com/office/drawing/2014/main" id="{00000000-0008-0000-05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58" name="Check Box 43" hidden="1">
              <a:extLst>
                <a:ext uri="{63B3BB69-23CF-44E3-9099-C40C66FF867C}">
                  <a14:compatExt spid="_x0000_s7258"/>
                </a:ext>
                <a:ext uri="{FF2B5EF4-FFF2-40B4-BE49-F238E27FC236}">
                  <a16:creationId xmlns:a16="http://schemas.microsoft.com/office/drawing/2014/main" id="{00000000-0008-0000-05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59" name="Check Box 45" hidden="1">
              <a:extLst>
                <a:ext uri="{63B3BB69-23CF-44E3-9099-C40C66FF867C}">
                  <a14:compatExt spid="_x0000_s7259"/>
                </a:ext>
                <a:ext uri="{FF2B5EF4-FFF2-40B4-BE49-F238E27FC236}">
                  <a16:creationId xmlns:a16="http://schemas.microsoft.com/office/drawing/2014/main" id="{00000000-0008-0000-05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7260" name="Check Box 49" hidden="1">
              <a:extLst>
                <a:ext uri="{63B3BB69-23CF-44E3-9099-C40C66FF867C}">
                  <a14:compatExt spid="_x0000_s7260"/>
                </a:ext>
                <a:ext uri="{FF2B5EF4-FFF2-40B4-BE49-F238E27FC236}">
                  <a16:creationId xmlns:a16="http://schemas.microsoft.com/office/drawing/2014/main" id="{00000000-0008-0000-05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7261" name="Check Box 50" hidden="1">
              <a:extLst>
                <a:ext uri="{63B3BB69-23CF-44E3-9099-C40C66FF867C}">
                  <a14:compatExt spid="_x0000_s7261"/>
                </a:ext>
                <a:ext uri="{FF2B5EF4-FFF2-40B4-BE49-F238E27FC236}">
                  <a16:creationId xmlns:a16="http://schemas.microsoft.com/office/drawing/2014/main" id="{00000000-0008-0000-05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5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5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5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5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5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5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5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69" name="Check Box 40" hidden="1">
              <a:extLst>
                <a:ext uri="{63B3BB69-23CF-44E3-9099-C40C66FF867C}">
                  <a14:compatExt spid="_x0000_s7269"/>
                </a:ext>
                <a:ext uri="{FF2B5EF4-FFF2-40B4-BE49-F238E27FC236}">
                  <a16:creationId xmlns:a16="http://schemas.microsoft.com/office/drawing/2014/main" id="{00000000-0008-0000-05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70" name="Check Box 41" hidden="1">
              <a:extLst>
                <a:ext uri="{63B3BB69-23CF-44E3-9099-C40C66FF867C}">
                  <a14:compatExt spid="_x0000_s7270"/>
                </a:ext>
                <a:ext uri="{FF2B5EF4-FFF2-40B4-BE49-F238E27FC236}">
                  <a16:creationId xmlns:a16="http://schemas.microsoft.com/office/drawing/2014/main" id="{00000000-0008-0000-05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5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5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5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5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5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5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277" name="Check Box 11" hidden="1">
              <a:extLst>
                <a:ext uri="{63B3BB69-23CF-44E3-9099-C40C66FF867C}">
                  <a14:compatExt spid="_x0000_s7277"/>
                </a:ext>
                <a:ext uri="{FF2B5EF4-FFF2-40B4-BE49-F238E27FC236}">
                  <a16:creationId xmlns:a16="http://schemas.microsoft.com/office/drawing/2014/main" id="{00000000-0008-0000-05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78" name="Check Box 14" hidden="1">
              <a:extLst>
                <a:ext uri="{63B3BB69-23CF-44E3-9099-C40C66FF867C}">
                  <a14:compatExt spid="_x0000_s7278"/>
                </a:ext>
                <a:ext uri="{FF2B5EF4-FFF2-40B4-BE49-F238E27FC236}">
                  <a16:creationId xmlns:a16="http://schemas.microsoft.com/office/drawing/2014/main" id="{00000000-0008-0000-05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9" name="Check Box 32" hidden="1">
              <a:extLst>
                <a:ext uri="{63B3BB69-23CF-44E3-9099-C40C66FF867C}">
                  <a14:compatExt spid="_x0000_s7279"/>
                </a:ext>
                <a:ext uri="{FF2B5EF4-FFF2-40B4-BE49-F238E27FC236}">
                  <a16:creationId xmlns:a16="http://schemas.microsoft.com/office/drawing/2014/main" id="{00000000-0008-0000-05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5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5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82" name="Check Box 36" hidden="1">
              <a:extLst>
                <a:ext uri="{63B3BB69-23CF-44E3-9099-C40C66FF867C}">
                  <a14:compatExt spid="_x0000_s7282"/>
                </a:ext>
                <a:ext uri="{FF2B5EF4-FFF2-40B4-BE49-F238E27FC236}">
                  <a16:creationId xmlns:a16="http://schemas.microsoft.com/office/drawing/2014/main" id="{00000000-0008-0000-05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83" name="Check Box 37" hidden="1">
              <a:extLst>
                <a:ext uri="{63B3BB69-23CF-44E3-9099-C40C66FF867C}">
                  <a14:compatExt spid="_x0000_s7283"/>
                </a:ext>
                <a:ext uri="{FF2B5EF4-FFF2-40B4-BE49-F238E27FC236}">
                  <a16:creationId xmlns:a16="http://schemas.microsoft.com/office/drawing/2014/main" id="{00000000-0008-0000-05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5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5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5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5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5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292" name="Check Box 47" hidden="1">
              <a:extLst>
                <a:ext uri="{63B3BB69-23CF-44E3-9099-C40C66FF867C}">
                  <a14:compatExt spid="_x0000_s7292"/>
                </a:ext>
                <a:ext uri="{FF2B5EF4-FFF2-40B4-BE49-F238E27FC236}">
                  <a16:creationId xmlns:a16="http://schemas.microsoft.com/office/drawing/2014/main" id="{00000000-0008-0000-05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293" name="Check Box 48" hidden="1">
              <a:extLst>
                <a:ext uri="{63B3BB69-23CF-44E3-9099-C40C66FF867C}">
                  <a14:compatExt spid="_x0000_s7293"/>
                </a:ext>
                <a:ext uri="{FF2B5EF4-FFF2-40B4-BE49-F238E27FC236}">
                  <a16:creationId xmlns:a16="http://schemas.microsoft.com/office/drawing/2014/main" id="{00000000-0008-0000-05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294" name="Check Box 36" hidden="1">
              <a:extLst>
                <a:ext uri="{63B3BB69-23CF-44E3-9099-C40C66FF867C}">
                  <a14:compatExt spid="_x0000_s7294"/>
                </a:ext>
                <a:ext uri="{FF2B5EF4-FFF2-40B4-BE49-F238E27FC236}">
                  <a16:creationId xmlns:a16="http://schemas.microsoft.com/office/drawing/2014/main" id="{00000000-0008-0000-05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295" name="Check Box 37" hidden="1">
              <a:extLst>
                <a:ext uri="{63B3BB69-23CF-44E3-9099-C40C66FF867C}">
                  <a14:compatExt spid="_x0000_s7295"/>
                </a:ext>
                <a:ext uri="{FF2B5EF4-FFF2-40B4-BE49-F238E27FC236}">
                  <a16:creationId xmlns:a16="http://schemas.microsoft.com/office/drawing/2014/main" id="{00000000-0008-0000-05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5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5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5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5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5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5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5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5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7304" name="Check Box 5" hidden="1">
              <a:extLst>
                <a:ext uri="{63B3BB69-23CF-44E3-9099-C40C66FF867C}">
                  <a14:compatExt spid="_x0000_s7304"/>
                </a:ext>
                <a:ext uri="{FF2B5EF4-FFF2-40B4-BE49-F238E27FC236}">
                  <a16:creationId xmlns:a16="http://schemas.microsoft.com/office/drawing/2014/main" id="{00000000-0008-0000-05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7305" name="Check Box 7" hidden="1">
              <a:extLst>
                <a:ext uri="{63B3BB69-23CF-44E3-9099-C40C66FF867C}">
                  <a14:compatExt spid="_x0000_s7305"/>
                </a:ext>
                <a:ext uri="{FF2B5EF4-FFF2-40B4-BE49-F238E27FC236}">
                  <a16:creationId xmlns:a16="http://schemas.microsoft.com/office/drawing/2014/main" id="{00000000-0008-0000-05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7306" name="Check Box 8" hidden="1">
              <a:extLst>
                <a:ext uri="{63B3BB69-23CF-44E3-9099-C40C66FF867C}">
                  <a14:compatExt spid="_x0000_s7306"/>
                </a:ext>
                <a:ext uri="{FF2B5EF4-FFF2-40B4-BE49-F238E27FC236}">
                  <a16:creationId xmlns:a16="http://schemas.microsoft.com/office/drawing/2014/main" id="{00000000-0008-0000-05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7307" name="Check Box 10" hidden="1">
              <a:extLst>
                <a:ext uri="{63B3BB69-23CF-44E3-9099-C40C66FF867C}">
                  <a14:compatExt spid="_x0000_s7307"/>
                </a:ext>
                <a:ext uri="{FF2B5EF4-FFF2-40B4-BE49-F238E27FC236}">
                  <a16:creationId xmlns:a16="http://schemas.microsoft.com/office/drawing/2014/main" id="{00000000-0008-0000-05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08" name="Check Box 6" hidden="1">
              <a:extLst>
                <a:ext uri="{63B3BB69-23CF-44E3-9099-C40C66FF867C}">
                  <a14:compatExt spid="_x0000_s7308"/>
                </a:ext>
                <a:ext uri="{FF2B5EF4-FFF2-40B4-BE49-F238E27FC236}">
                  <a16:creationId xmlns:a16="http://schemas.microsoft.com/office/drawing/2014/main" id="{00000000-0008-0000-05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09" name="Check Box 9" hidden="1">
              <a:extLst>
                <a:ext uri="{63B3BB69-23CF-44E3-9099-C40C66FF867C}">
                  <a14:compatExt spid="_x0000_s7309"/>
                </a:ext>
                <a:ext uri="{FF2B5EF4-FFF2-40B4-BE49-F238E27FC236}">
                  <a16:creationId xmlns:a16="http://schemas.microsoft.com/office/drawing/2014/main" id="{00000000-0008-0000-05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10" name="Check Box 40" hidden="1">
              <a:extLst>
                <a:ext uri="{63B3BB69-23CF-44E3-9099-C40C66FF867C}">
                  <a14:compatExt spid="_x0000_s7310"/>
                </a:ext>
                <a:ext uri="{FF2B5EF4-FFF2-40B4-BE49-F238E27FC236}">
                  <a16:creationId xmlns:a16="http://schemas.microsoft.com/office/drawing/2014/main" id="{00000000-0008-0000-05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11" name="Check Box 41" hidden="1">
              <a:extLst>
                <a:ext uri="{63B3BB69-23CF-44E3-9099-C40C66FF867C}">
                  <a14:compatExt spid="_x0000_s7311"/>
                </a:ext>
                <a:ext uri="{FF2B5EF4-FFF2-40B4-BE49-F238E27FC236}">
                  <a16:creationId xmlns:a16="http://schemas.microsoft.com/office/drawing/2014/main" id="{00000000-0008-0000-05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12" name="Check Box 47" hidden="1">
              <a:extLst>
                <a:ext uri="{63B3BB69-23CF-44E3-9099-C40C66FF867C}">
                  <a14:compatExt spid="_x0000_s7312"/>
                </a:ext>
                <a:ext uri="{FF2B5EF4-FFF2-40B4-BE49-F238E27FC236}">
                  <a16:creationId xmlns:a16="http://schemas.microsoft.com/office/drawing/2014/main" id="{00000000-0008-0000-05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13" name="Check Box 48" hidden="1">
              <a:extLst>
                <a:ext uri="{63B3BB69-23CF-44E3-9099-C40C66FF867C}">
                  <a14:compatExt spid="_x0000_s7313"/>
                </a:ext>
                <a:ext uri="{FF2B5EF4-FFF2-40B4-BE49-F238E27FC236}">
                  <a16:creationId xmlns:a16="http://schemas.microsoft.com/office/drawing/2014/main" id="{00000000-0008-0000-05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14" name="Check Box 36" hidden="1">
              <a:extLst>
                <a:ext uri="{63B3BB69-23CF-44E3-9099-C40C66FF867C}">
                  <a14:compatExt spid="_x0000_s7314"/>
                </a:ext>
                <a:ext uri="{FF2B5EF4-FFF2-40B4-BE49-F238E27FC236}">
                  <a16:creationId xmlns:a16="http://schemas.microsoft.com/office/drawing/2014/main" id="{00000000-0008-0000-05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15" name="Check Box 37" hidden="1">
              <a:extLst>
                <a:ext uri="{63B3BB69-23CF-44E3-9099-C40C66FF867C}">
                  <a14:compatExt spid="_x0000_s7315"/>
                </a:ext>
                <a:ext uri="{FF2B5EF4-FFF2-40B4-BE49-F238E27FC236}">
                  <a16:creationId xmlns:a16="http://schemas.microsoft.com/office/drawing/2014/main" id="{00000000-0008-0000-05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16" name="Check Box 36" hidden="1">
              <a:extLst>
                <a:ext uri="{63B3BB69-23CF-44E3-9099-C40C66FF867C}">
                  <a14:compatExt spid="_x0000_s7316"/>
                </a:ext>
                <a:ext uri="{FF2B5EF4-FFF2-40B4-BE49-F238E27FC236}">
                  <a16:creationId xmlns:a16="http://schemas.microsoft.com/office/drawing/2014/main" id="{00000000-0008-0000-05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17" name="Check Box 37" hidden="1">
              <a:extLst>
                <a:ext uri="{63B3BB69-23CF-44E3-9099-C40C66FF867C}">
                  <a14:compatExt spid="_x0000_s7317"/>
                </a:ext>
                <a:ext uri="{FF2B5EF4-FFF2-40B4-BE49-F238E27FC236}">
                  <a16:creationId xmlns:a16="http://schemas.microsoft.com/office/drawing/2014/main" id="{00000000-0008-0000-05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7318" name="Check Box 7" hidden="1">
              <a:extLst>
                <a:ext uri="{63B3BB69-23CF-44E3-9099-C40C66FF867C}">
                  <a14:compatExt spid="_x0000_s7318"/>
                </a:ext>
                <a:ext uri="{FF2B5EF4-FFF2-40B4-BE49-F238E27FC236}">
                  <a16:creationId xmlns:a16="http://schemas.microsoft.com/office/drawing/2014/main" id="{00000000-0008-0000-05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7319" name="Check Box 10" hidden="1">
              <a:extLst>
                <a:ext uri="{63B3BB69-23CF-44E3-9099-C40C66FF867C}">
                  <a14:compatExt spid="_x0000_s7319"/>
                </a:ext>
                <a:ext uri="{FF2B5EF4-FFF2-40B4-BE49-F238E27FC236}">
                  <a16:creationId xmlns:a16="http://schemas.microsoft.com/office/drawing/2014/main" id="{00000000-0008-0000-05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5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5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22" name="Check Box 40" hidden="1">
              <a:extLst>
                <a:ext uri="{63B3BB69-23CF-44E3-9099-C40C66FF867C}">
                  <a14:compatExt spid="_x0000_s7322"/>
                </a:ext>
                <a:ext uri="{FF2B5EF4-FFF2-40B4-BE49-F238E27FC236}">
                  <a16:creationId xmlns:a16="http://schemas.microsoft.com/office/drawing/2014/main" id="{00000000-0008-0000-05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23" name="Check Box 41" hidden="1">
              <a:extLst>
                <a:ext uri="{63B3BB69-23CF-44E3-9099-C40C66FF867C}">
                  <a14:compatExt spid="_x0000_s7323"/>
                </a:ext>
                <a:ext uri="{FF2B5EF4-FFF2-40B4-BE49-F238E27FC236}">
                  <a16:creationId xmlns:a16="http://schemas.microsoft.com/office/drawing/2014/main" id="{00000000-0008-0000-05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5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5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26" name="Check Box 36" hidden="1">
              <a:extLst>
                <a:ext uri="{63B3BB69-23CF-44E3-9099-C40C66FF867C}">
                  <a14:compatExt spid="_x0000_s7326"/>
                </a:ext>
                <a:ext uri="{FF2B5EF4-FFF2-40B4-BE49-F238E27FC236}">
                  <a16:creationId xmlns:a16="http://schemas.microsoft.com/office/drawing/2014/main" id="{00000000-0008-0000-05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27" name="Check Box 37" hidden="1">
              <a:extLst>
                <a:ext uri="{63B3BB69-23CF-44E3-9099-C40C66FF867C}">
                  <a14:compatExt spid="_x0000_s7327"/>
                </a:ext>
                <a:ext uri="{FF2B5EF4-FFF2-40B4-BE49-F238E27FC236}">
                  <a16:creationId xmlns:a16="http://schemas.microsoft.com/office/drawing/2014/main" id="{00000000-0008-0000-05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5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5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7330" name="Check Box 7" hidden="1">
              <a:extLst>
                <a:ext uri="{63B3BB69-23CF-44E3-9099-C40C66FF867C}">
                  <a14:compatExt spid="_x0000_s7330"/>
                </a:ext>
                <a:ext uri="{FF2B5EF4-FFF2-40B4-BE49-F238E27FC236}">
                  <a16:creationId xmlns:a16="http://schemas.microsoft.com/office/drawing/2014/main" id="{00000000-0008-0000-05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7331" name="Check Box 10" hidden="1">
              <a:extLst>
                <a:ext uri="{63B3BB69-23CF-44E3-9099-C40C66FF867C}">
                  <a14:compatExt spid="_x0000_s7331"/>
                </a:ext>
                <a:ext uri="{FF2B5EF4-FFF2-40B4-BE49-F238E27FC236}">
                  <a16:creationId xmlns:a16="http://schemas.microsoft.com/office/drawing/2014/main" id="{00000000-0008-0000-05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5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5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5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5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38" name="Check Box 40" hidden="1">
              <a:extLst>
                <a:ext uri="{63B3BB69-23CF-44E3-9099-C40C66FF867C}">
                  <a14:compatExt spid="_x0000_s7338"/>
                </a:ext>
                <a:ext uri="{FF2B5EF4-FFF2-40B4-BE49-F238E27FC236}">
                  <a16:creationId xmlns:a16="http://schemas.microsoft.com/office/drawing/2014/main" id="{00000000-0008-0000-05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39" name="Check Box 41" hidden="1">
              <a:extLst>
                <a:ext uri="{63B3BB69-23CF-44E3-9099-C40C66FF867C}">
                  <a14:compatExt spid="_x0000_s7339"/>
                </a:ext>
                <a:ext uri="{FF2B5EF4-FFF2-40B4-BE49-F238E27FC236}">
                  <a16:creationId xmlns:a16="http://schemas.microsoft.com/office/drawing/2014/main" id="{00000000-0008-0000-05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5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5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42" name="Check Box 36" hidden="1">
              <a:extLst>
                <a:ext uri="{63B3BB69-23CF-44E3-9099-C40C66FF867C}">
                  <a14:compatExt spid="_x0000_s7342"/>
                </a:ext>
                <a:ext uri="{FF2B5EF4-FFF2-40B4-BE49-F238E27FC236}">
                  <a16:creationId xmlns:a16="http://schemas.microsoft.com/office/drawing/2014/main" id="{00000000-0008-0000-05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43" name="Check Box 37" hidden="1">
              <a:extLst>
                <a:ext uri="{63B3BB69-23CF-44E3-9099-C40C66FF867C}">
                  <a14:compatExt spid="_x0000_s7343"/>
                </a:ext>
                <a:ext uri="{FF2B5EF4-FFF2-40B4-BE49-F238E27FC236}">
                  <a16:creationId xmlns:a16="http://schemas.microsoft.com/office/drawing/2014/main" id="{00000000-0008-0000-05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5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5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88900</xdr:rowOff>
        </xdr:from>
        <xdr:to>
          <xdr:col>9</xdr:col>
          <xdr:colOff>342900</xdr:colOff>
          <xdr:row>38</xdr:row>
          <xdr:rowOff>279400</xdr:rowOff>
        </xdr:to>
        <xdr:sp macro="" textlink="">
          <xdr:nvSpPr>
            <xdr:cNvPr id="7346" name="Check Box 5" hidden="1">
              <a:extLst>
                <a:ext uri="{63B3BB69-23CF-44E3-9099-C40C66FF867C}">
                  <a14:compatExt spid="_x0000_s7346"/>
                </a:ext>
                <a:ext uri="{FF2B5EF4-FFF2-40B4-BE49-F238E27FC236}">
                  <a16:creationId xmlns:a16="http://schemas.microsoft.com/office/drawing/2014/main" id="{00000000-0008-0000-05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88900</xdr:rowOff>
        </xdr:from>
        <xdr:to>
          <xdr:col>10</xdr:col>
          <xdr:colOff>342900</xdr:colOff>
          <xdr:row>38</xdr:row>
          <xdr:rowOff>279400</xdr:rowOff>
        </xdr:to>
        <xdr:sp macro="" textlink="">
          <xdr:nvSpPr>
            <xdr:cNvPr id="7347" name="Check Box 8" hidden="1">
              <a:extLst>
                <a:ext uri="{63B3BB69-23CF-44E3-9099-C40C66FF867C}">
                  <a14:compatExt spid="_x0000_s7347"/>
                </a:ext>
                <a:ext uri="{FF2B5EF4-FFF2-40B4-BE49-F238E27FC236}">
                  <a16:creationId xmlns:a16="http://schemas.microsoft.com/office/drawing/2014/main" id="{00000000-0008-0000-05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31750</xdr:rowOff>
        </xdr:from>
        <xdr:to>
          <xdr:col>9</xdr:col>
          <xdr:colOff>342900</xdr:colOff>
          <xdr:row>43</xdr:row>
          <xdr:rowOff>12700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5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31750</xdr:rowOff>
        </xdr:from>
        <xdr:to>
          <xdr:col>10</xdr:col>
          <xdr:colOff>342900</xdr:colOff>
          <xdr:row>43</xdr:row>
          <xdr:rowOff>12700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5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88900</xdr:rowOff>
        </xdr:from>
        <xdr:to>
          <xdr:col>9</xdr:col>
          <xdr:colOff>342900</xdr:colOff>
          <xdr:row>39</xdr:row>
          <xdr:rowOff>266700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5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88900</xdr:rowOff>
        </xdr:from>
        <xdr:to>
          <xdr:col>10</xdr:col>
          <xdr:colOff>342900</xdr:colOff>
          <xdr:row>39</xdr:row>
          <xdr:rowOff>266700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5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12700</xdr:rowOff>
        </xdr:from>
        <xdr:to>
          <xdr:col>9</xdr:col>
          <xdr:colOff>342900</xdr:colOff>
          <xdr:row>44</xdr:row>
          <xdr:rowOff>12700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5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12700</xdr:rowOff>
        </xdr:from>
        <xdr:to>
          <xdr:col>10</xdr:col>
          <xdr:colOff>342900</xdr:colOff>
          <xdr:row>44</xdr:row>
          <xdr:rowOff>12700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5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12700</xdr:rowOff>
        </xdr:from>
        <xdr:to>
          <xdr:col>9</xdr:col>
          <xdr:colOff>342900</xdr:colOff>
          <xdr:row>41</xdr:row>
          <xdr:rowOff>12700</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5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12700</xdr:rowOff>
        </xdr:from>
        <xdr:to>
          <xdr:col>10</xdr:col>
          <xdr:colOff>342900</xdr:colOff>
          <xdr:row>41</xdr:row>
          <xdr:rowOff>12700</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5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56" name="Check Box 31" hidden="1">
              <a:extLst>
                <a:ext uri="{63B3BB69-23CF-44E3-9099-C40C66FF867C}">
                  <a14:compatExt spid="_x0000_s7356"/>
                </a:ext>
                <a:ext uri="{FF2B5EF4-FFF2-40B4-BE49-F238E27FC236}">
                  <a16:creationId xmlns:a16="http://schemas.microsoft.com/office/drawing/2014/main" id="{00000000-0008-0000-05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7357" name="Check Box 32" hidden="1">
              <a:extLst>
                <a:ext uri="{63B3BB69-23CF-44E3-9099-C40C66FF867C}">
                  <a14:compatExt spid="_x0000_s7357"/>
                </a:ext>
                <a:ext uri="{FF2B5EF4-FFF2-40B4-BE49-F238E27FC236}">
                  <a16:creationId xmlns:a16="http://schemas.microsoft.com/office/drawing/2014/main" id="{00000000-0008-0000-05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58" name="Check Box 31" hidden="1">
              <a:extLst>
                <a:ext uri="{63B3BB69-23CF-44E3-9099-C40C66FF867C}">
                  <a14:compatExt spid="_x0000_s7358"/>
                </a:ext>
                <a:ext uri="{FF2B5EF4-FFF2-40B4-BE49-F238E27FC236}">
                  <a16:creationId xmlns:a16="http://schemas.microsoft.com/office/drawing/2014/main" id="{00000000-0008-0000-05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7359" name="Check Box 32" hidden="1">
              <a:extLst>
                <a:ext uri="{63B3BB69-23CF-44E3-9099-C40C66FF867C}">
                  <a14:compatExt spid="_x0000_s7359"/>
                </a:ext>
                <a:ext uri="{FF2B5EF4-FFF2-40B4-BE49-F238E27FC236}">
                  <a16:creationId xmlns:a16="http://schemas.microsoft.com/office/drawing/2014/main" id="{00000000-0008-0000-05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0" name="Check Box 40" hidden="1">
              <a:extLst>
                <a:ext uri="{63B3BB69-23CF-44E3-9099-C40C66FF867C}">
                  <a14:compatExt spid="_x0000_s7360"/>
                </a:ext>
                <a:ext uri="{FF2B5EF4-FFF2-40B4-BE49-F238E27FC236}">
                  <a16:creationId xmlns:a16="http://schemas.microsoft.com/office/drawing/2014/main" id="{00000000-0008-0000-05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1" name="Check Box 47" hidden="1">
              <a:extLst>
                <a:ext uri="{63B3BB69-23CF-44E3-9099-C40C66FF867C}">
                  <a14:compatExt spid="_x0000_s7361"/>
                </a:ext>
                <a:ext uri="{FF2B5EF4-FFF2-40B4-BE49-F238E27FC236}">
                  <a16:creationId xmlns:a16="http://schemas.microsoft.com/office/drawing/2014/main" id="{00000000-0008-0000-05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2" name="Check Box 36" hidden="1">
              <a:extLst>
                <a:ext uri="{63B3BB69-23CF-44E3-9099-C40C66FF867C}">
                  <a14:compatExt spid="_x0000_s7362"/>
                </a:ext>
                <a:ext uri="{FF2B5EF4-FFF2-40B4-BE49-F238E27FC236}">
                  <a16:creationId xmlns:a16="http://schemas.microsoft.com/office/drawing/2014/main" id="{00000000-0008-0000-05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3" name="Check Box 36" hidden="1">
              <a:extLst>
                <a:ext uri="{63B3BB69-23CF-44E3-9099-C40C66FF867C}">
                  <a14:compatExt spid="_x0000_s7363"/>
                </a:ext>
                <a:ext uri="{FF2B5EF4-FFF2-40B4-BE49-F238E27FC236}">
                  <a16:creationId xmlns:a16="http://schemas.microsoft.com/office/drawing/2014/main" id="{00000000-0008-0000-05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4" name="Check Box 40" hidden="1">
              <a:extLst>
                <a:ext uri="{63B3BB69-23CF-44E3-9099-C40C66FF867C}">
                  <a14:compatExt spid="_x0000_s7364"/>
                </a:ext>
                <a:ext uri="{FF2B5EF4-FFF2-40B4-BE49-F238E27FC236}">
                  <a16:creationId xmlns:a16="http://schemas.microsoft.com/office/drawing/2014/main" id="{00000000-0008-0000-05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5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6" name="Check Box 36" hidden="1">
              <a:extLst>
                <a:ext uri="{63B3BB69-23CF-44E3-9099-C40C66FF867C}">
                  <a14:compatExt spid="_x0000_s7366"/>
                </a:ext>
                <a:ext uri="{FF2B5EF4-FFF2-40B4-BE49-F238E27FC236}">
                  <a16:creationId xmlns:a16="http://schemas.microsoft.com/office/drawing/2014/main" id="{00000000-0008-0000-05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5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8" name="Check Box 40" hidden="1">
              <a:extLst>
                <a:ext uri="{63B3BB69-23CF-44E3-9099-C40C66FF867C}">
                  <a14:compatExt spid="_x0000_s7368"/>
                </a:ext>
                <a:ext uri="{FF2B5EF4-FFF2-40B4-BE49-F238E27FC236}">
                  <a16:creationId xmlns:a16="http://schemas.microsoft.com/office/drawing/2014/main" id="{00000000-0008-0000-05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5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70" name="Check Box 36" hidden="1">
              <a:extLst>
                <a:ext uri="{63B3BB69-23CF-44E3-9099-C40C66FF867C}">
                  <a14:compatExt spid="_x0000_s7370"/>
                </a:ext>
                <a:ext uri="{FF2B5EF4-FFF2-40B4-BE49-F238E27FC236}">
                  <a16:creationId xmlns:a16="http://schemas.microsoft.com/office/drawing/2014/main" id="{00000000-0008-0000-05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5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7372" name="Check Box 32" hidden="1">
              <a:extLst>
                <a:ext uri="{63B3BB69-23CF-44E3-9099-C40C66FF867C}">
                  <a14:compatExt spid="_x0000_s7372"/>
                </a:ext>
                <a:ext uri="{FF2B5EF4-FFF2-40B4-BE49-F238E27FC236}">
                  <a16:creationId xmlns:a16="http://schemas.microsoft.com/office/drawing/2014/main" id="{00000000-0008-0000-05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7373" name="Check Box 32" hidden="1">
              <a:extLst>
                <a:ext uri="{63B3BB69-23CF-44E3-9099-C40C66FF867C}">
                  <a14:compatExt spid="_x0000_s7373"/>
                </a:ext>
                <a:ext uri="{FF2B5EF4-FFF2-40B4-BE49-F238E27FC236}">
                  <a16:creationId xmlns:a16="http://schemas.microsoft.com/office/drawing/2014/main" id="{00000000-0008-0000-05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74" name="Check Box 6" hidden="1">
              <a:extLst>
                <a:ext uri="{63B3BB69-23CF-44E3-9099-C40C66FF867C}">
                  <a14:compatExt spid="_x0000_s7374"/>
                </a:ext>
                <a:ext uri="{FF2B5EF4-FFF2-40B4-BE49-F238E27FC236}">
                  <a16:creationId xmlns:a16="http://schemas.microsoft.com/office/drawing/2014/main" id="{00000000-0008-0000-05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75" name="Check Box 9" hidden="1">
              <a:extLst>
                <a:ext uri="{63B3BB69-23CF-44E3-9099-C40C66FF867C}">
                  <a14:compatExt spid="_x0000_s7375"/>
                </a:ext>
                <a:ext uri="{FF2B5EF4-FFF2-40B4-BE49-F238E27FC236}">
                  <a16:creationId xmlns:a16="http://schemas.microsoft.com/office/drawing/2014/main" id="{00000000-0008-0000-05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7376" name="Check Box 7" hidden="1">
              <a:extLst>
                <a:ext uri="{63B3BB69-23CF-44E3-9099-C40C66FF867C}">
                  <a14:compatExt spid="_x0000_s7376"/>
                </a:ext>
                <a:ext uri="{FF2B5EF4-FFF2-40B4-BE49-F238E27FC236}">
                  <a16:creationId xmlns:a16="http://schemas.microsoft.com/office/drawing/2014/main" id="{00000000-0008-0000-05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7" name="Check Box 9" hidden="1">
              <a:extLst>
                <a:ext uri="{63B3BB69-23CF-44E3-9099-C40C66FF867C}">
                  <a14:compatExt spid="_x0000_s7377"/>
                </a:ext>
                <a:ext uri="{FF2B5EF4-FFF2-40B4-BE49-F238E27FC236}">
                  <a16:creationId xmlns:a16="http://schemas.microsoft.com/office/drawing/2014/main" id="{00000000-0008-0000-05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8" name="Check Box 10" hidden="1">
              <a:extLst>
                <a:ext uri="{63B3BB69-23CF-44E3-9099-C40C66FF867C}">
                  <a14:compatExt spid="_x0000_s7378"/>
                </a:ext>
                <a:ext uri="{FF2B5EF4-FFF2-40B4-BE49-F238E27FC236}">
                  <a16:creationId xmlns:a16="http://schemas.microsoft.com/office/drawing/2014/main" id="{00000000-0008-0000-05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9" name="Check Box 32" hidden="1">
              <a:extLst>
                <a:ext uri="{63B3BB69-23CF-44E3-9099-C40C66FF867C}">
                  <a14:compatExt spid="_x0000_s7379"/>
                </a:ext>
                <a:ext uri="{FF2B5EF4-FFF2-40B4-BE49-F238E27FC236}">
                  <a16:creationId xmlns:a16="http://schemas.microsoft.com/office/drawing/2014/main" id="{00000000-0008-0000-05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0" name="Check Box 41" hidden="1">
              <a:extLst>
                <a:ext uri="{63B3BB69-23CF-44E3-9099-C40C66FF867C}">
                  <a14:compatExt spid="_x0000_s7380"/>
                </a:ext>
                <a:ext uri="{FF2B5EF4-FFF2-40B4-BE49-F238E27FC236}">
                  <a16:creationId xmlns:a16="http://schemas.microsoft.com/office/drawing/2014/main" id="{00000000-0008-0000-05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1" name="Check Box 48" hidden="1">
              <a:extLst>
                <a:ext uri="{63B3BB69-23CF-44E3-9099-C40C66FF867C}">
                  <a14:compatExt spid="_x0000_s7381"/>
                </a:ext>
                <a:ext uri="{FF2B5EF4-FFF2-40B4-BE49-F238E27FC236}">
                  <a16:creationId xmlns:a16="http://schemas.microsoft.com/office/drawing/2014/main" id="{00000000-0008-0000-05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5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5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5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5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5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5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5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5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5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5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5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5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5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5" name="Check Box 32" hidden="1">
              <a:extLst>
                <a:ext uri="{63B3BB69-23CF-44E3-9099-C40C66FF867C}">
                  <a14:compatExt spid="_x0000_s7395"/>
                </a:ext>
                <a:ext uri="{FF2B5EF4-FFF2-40B4-BE49-F238E27FC236}">
                  <a16:creationId xmlns:a16="http://schemas.microsoft.com/office/drawing/2014/main" id="{00000000-0008-0000-05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5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5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12700</xdr:rowOff>
        </xdr:from>
        <xdr:to>
          <xdr:col>9</xdr:col>
          <xdr:colOff>342900</xdr:colOff>
          <xdr:row>42</xdr:row>
          <xdr:rowOff>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5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12700</xdr:rowOff>
        </xdr:from>
        <xdr:to>
          <xdr:col>10</xdr:col>
          <xdr:colOff>342900</xdr:colOff>
          <xdr:row>42</xdr:row>
          <xdr:rowOff>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5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7400" name="Check Box 7" hidden="1">
              <a:extLst>
                <a:ext uri="{63B3BB69-23CF-44E3-9099-C40C66FF867C}">
                  <a14:compatExt spid="_x0000_s7400"/>
                </a:ext>
                <a:ext uri="{FF2B5EF4-FFF2-40B4-BE49-F238E27FC236}">
                  <a16:creationId xmlns:a16="http://schemas.microsoft.com/office/drawing/2014/main" id="{00000000-0008-0000-05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1" name="Check Box 9" hidden="1">
              <a:extLst>
                <a:ext uri="{63B3BB69-23CF-44E3-9099-C40C66FF867C}">
                  <a14:compatExt spid="_x0000_s7401"/>
                </a:ext>
                <a:ext uri="{FF2B5EF4-FFF2-40B4-BE49-F238E27FC236}">
                  <a16:creationId xmlns:a16="http://schemas.microsoft.com/office/drawing/2014/main" id="{00000000-0008-0000-05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2" name="Check Box 10" hidden="1">
              <a:extLst>
                <a:ext uri="{63B3BB69-23CF-44E3-9099-C40C66FF867C}">
                  <a14:compatExt spid="_x0000_s7402"/>
                </a:ext>
                <a:ext uri="{FF2B5EF4-FFF2-40B4-BE49-F238E27FC236}">
                  <a16:creationId xmlns:a16="http://schemas.microsoft.com/office/drawing/2014/main" id="{00000000-0008-0000-05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3" name="Check Box 32" hidden="1">
              <a:extLst>
                <a:ext uri="{63B3BB69-23CF-44E3-9099-C40C66FF867C}">
                  <a14:compatExt spid="_x0000_s7403"/>
                </a:ext>
                <a:ext uri="{FF2B5EF4-FFF2-40B4-BE49-F238E27FC236}">
                  <a16:creationId xmlns:a16="http://schemas.microsoft.com/office/drawing/2014/main" id="{00000000-0008-0000-05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4" name="Check Box 41" hidden="1">
              <a:extLst>
                <a:ext uri="{63B3BB69-23CF-44E3-9099-C40C66FF867C}">
                  <a14:compatExt spid="_x0000_s7404"/>
                </a:ext>
                <a:ext uri="{FF2B5EF4-FFF2-40B4-BE49-F238E27FC236}">
                  <a16:creationId xmlns:a16="http://schemas.microsoft.com/office/drawing/2014/main" id="{00000000-0008-0000-05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5" name="Check Box 48" hidden="1">
              <a:extLst>
                <a:ext uri="{63B3BB69-23CF-44E3-9099-C40C66FF867C}">
                  <a14:compatExt spid="_x0000_s7405"/>
                </a:ext>
                <a:ext uri="{FF2B5EF4-FFF2-40B4-BE49-F238E27FC236}">
                  <a16:creationId xmlns:a16="http://schemas.microsoft.com/office/drawing/2014/main" id="{00000000-0008-0000-05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5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5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5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5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5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5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5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5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5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5" name="Check Box 32" hidden="1">
              <a:extLst>
                <a:ext uri="{63B3BB69-23CF-44E3-9099-C40C66FF867C}">
                  <a14:compatExt spid="_x0000_s7415"/>
                </a:ext>
                <a:ext uri="{FF2B5EF4-FFF2-40B4-BE49-F238E27FC236}">
                  <a16:creationId xmlns:a16="http://schemas.microsoft.com/office/drawing/2014/main" id="{00000000-0008-0000-05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5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5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5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5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5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5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5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5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5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5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5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5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5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5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2049" name="Check Box 5" hidden="1">
              <a:extLst>
                <a:ext uri="{63B3BB69-23CF-44E3-9099-C40C66FF867C}">
                  <a14:compatExt spid="_x0000_s2049"/>
                </a:ext>
                <a:ext uri="{FF2B5EF4-FFF2-40B4-BE49-F238E27FC236}">
                  <a16:creationId xmlns:a16="http://schemas.microsoft.com/office/drawing/2014/main" id="{00000000-0008-0000-06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2051" name="Check Box 7" hidden="1">
              <a:extLst>
                <a:ext uri="{63B3BB69-23CF-44E3-9099-C40C66FF867C}">
                  <a14:compatExt spid="_x0000_s2051"/>
                </a:ext>
                <a:ext uri="{FF2B5EF4-FFF2-40B4-BE49-F238E27FC236}">
                  <a16:creationId xmlns:a16="http://schemas.microsoft.com/office/drawing/2014/main" id="{00000000-0008-0000-06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2052" name="Check Box 8" hidden="1">
              <a:extLst>
                <a:ext uri="{63B3BB69-23CF-44E3-9099-C40C66FF867C}">
                  <a14:compatExt spid="_x0000_s2052"/>
                </a:ext>
                <a:ext uri="{FF2B5EF4-FFF2-40B4-BE49-F238E27FC236}">
                  <a16:creationId xmlns:a16="http://schemas.microsoft.com/office/drawing/2014/main" id="{00000000-0008-0000-06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2054" name="Check Box 10" hidden="1">
              <a:extLst>
                <a:ext uri="{63B3BB69-23CF-44E3-9099-C40C66FF867C}">
                  <a14:compatExt spid="_x0000_s2054"/>
                </a:ext>
                <a:ext uri="{FF2B5EF4-FFF2-40B4-BE49-F238E27FC236}">
                  <a16:creationId xmlns:a16="http://schemas.microsoft.com/office/drawing/2014/main" id="{00000000-0008-0000-06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2062" name="Check Box 6" hidden="1">
              <a:extLst>
                <a:ext uri="{63B3BB69-23CF-44E3-9099-C40C66FF867C}">
                  <a14:compatExt spid="_x0000_s2062"/>
                </a:ext>
                <a:ext uri="{FF2B5EF4-FFF2-40B4-BE49-F238E27FC236}">
                  <a16:creationId xmlns:a16="http://schemas.microsoft.com/office/drawing/2014/main" id="{00000000-0008-0000-06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2063" name="Check Box 9" hidden="1">
              <a:extLst>
                <a:ext uri="{63B3BB69-23CF-44E3-9099-C40C66FF867C}">
                  <a14:compatExt spid="_x0000_s2063"/>
                </a:ext>
                <a:ext uri="{FF2B5EF4-FFF2-40B4-BE49-F238E27FC236}">
                  <a16:creationId xmlns:a16="http://schemas.microsoft.com/office/drawing/2014/main" id="{00000000-0008-0000-06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2064" name="Check Box 7" hidden="1">
              <a:extLst>
                <a:ext uri="{63B3BB69-23CF-44E3-9099-C40C66FF867C}">
                  <a14:compatExt spid="_x0000_s2064"/>
                </a:ext>
                <a:ext uri="{FF2B5EF4-FFF2-40B4-BE49-F238E27FC236}">
                  <a16:creationId xmlns:a16="http://schemas.microsoft.com/office/drawing/2014/main" id="{00000000-0008-0000-06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065" name="Check Box 40" hidden="1">
              <a:extLst>
                <a:ext uri="{63B3BB69-23CF-44E3-9099-C40C66FF867C}">
                  <a14:compatExt spid="_x0000_s2065"/>
                </a:ext>
                <a:ext uri="{FF2B5EF4-FFF2-40B4-BE49-F238E27FC236}">
                  <a16:creationId xmlns:a16="http://schemas.microsoft.com/office/drawing/2014/main" id="{00000000-0008-0000-06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066" name="Check Box 41" hidden="1">
              <a:extLst>
                <a:ext uri="{63B3BB69-23CF-44E3-9099-C40C66FF867C}">
                  <a14:compatExt spid="_x0000_s2066"/>
                </a:ext>
                <a:ext uri="{FF2B5EF4-FFF2-40B4-BE49-F238E27FC236}">
                  <a16:creationId xmlns:a16="http://schemas.microsoft.com/office/drawing/2014/main" id="{00000000-0008-0000-06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1" name="Check Box 9" hidden="1">
              <a:extLst>
                <a:ext uri="{63B3BB69-23CF-44E3-9099-C40C66FF867C}">
                  <a14:compatExt spid="_x0000_s2071"/>
                </a:ext>
                <a:ext uri="{FF2B5EF4-FFF2-40B4-BE49-F238E27FC236}">
                  <a16:creationId xmlns:a16="http://schemas.microsoft.com/office/drawing/2014/main" id="{00000000-0008-0000-06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2" name="Check Box 10" hidden="1">
              <a:extLst>
                <a:ext uri="{63B3BB69-23CF-44E3-9099-C40C66FF867C}">
                  <a14:compatExt spid="_x0000_s2072"/>
                </a:ext>
                <a:ext uri="{FF2B5EF4-FFF2-40B4-BE49-F238E27FC236}">
                  <a16:creationId xmlns:a16="http://schemas.microsoft.com/office/drawing/2014/main" id="{00000000-0008-0000-06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5" name="Check Box 32" hidden="1">
              <a:extLst>
                <a:ext uri="{63B3BB69-23CF-44E3-9099-C40C66FF867C}">
                  <a14:compatExt spid="_x0000_s2075"/>
                </a:ext>
                <a:ext uri="{FF2B5EF4-FFF2-40B4-BE49-F238E27FC236}">
                  <a16:creationId xmlns:a16="http://schemas.microsoft.com/office/drawing/2014/main" id="{00000000-0008-0000-06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6" name="Check Box 41" hidden="1">
              <a:extLst>
                <a:ext uri="{63B3BB69-23CF-44E3-9099-C40C66FF867C}">
                  <a14:compatExt spid="_x0000_s2076"/>
                </a:ext>
                <a:ext uri="{FF2B5EF4-FFF2-40B4-BE49-F238E27FC236}">
                  <a16:creationId xmlns:a16="http://schemas.microsoft.com/office/drawing/2014/main" id="{00000000-0008-0000-06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7" name="Check Box 48" hidden="1">
              <a:extLst>
                <a:ext uri="{63B3BB69-23CF-44E3-9099-C40C66FF867C}">
                  <a14:compatExt spid="_x0000_s2077"/>
                </a:ext>
                <a:ext uri="{FF2B5EF4-FFF2-40B4-BE49-F238E27FC236}">
                  <a16:creationId xmlns:a16="http://schemas.microsoft.com/office/drawing/2014/main" id="{00000000-0008-0000-06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078" name="Check Box 36" hidden="1">
              <a:extLst>
                <a:ext uri="{63B3BB69-23CF-44E3-9099-C40C66FF867C}">
                  <a14:compatExt spid="_x0000_s2078"/>
                </a:ext>
                <a:ext uri="{FF2B5EF4-FFF2-40B4-BE49-F238E27FC236}">
                  <a16:creationId xmlns:a16="http://schemas.microsoft.com/office/drawing/2014/main" id="{00000000-0008-0000-06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079" name="Check Box 37" hidden="1">
              <a:extLst>
                <a:ext uri="{63B3BB69-23CF-44E3-9099-C40C66FF867C}">
                  <a14:compatExt spid="_x0000_s2079"/>
                </a:ext>
                <a:ext uri="{FF2B5EF4-FFF2-40B4-BE49-F238E27FC236}">
                  <a16:creationId xmlns:a16="http://schemas.microsoft.com/office/drawing/2014/main" id="{00000000-0008-0000-06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2083" name="Check Box 7" hidden="1">
              <a:extLst>
                <a:ext uri="{63B3BB69-23CF-44E3-9099-C40C66FF867C}">
                  <a14:compatExt spid="_x0000_s2083"/>
                </a:ext>
                <a:ext uri="{FF2B5EF4-FFF2-40B4-BE49-F238E27FC236}">
                  <a16:creationId xmlns:a16="http://schemas.microsoft.com/office/drawing/2014/main" id="{00000000-0008-0000-06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2084" name="Check Box 10" hidden="1">
              <a:extLst>
                <a:ext uri="{63B3BB69-23CF-44E3-9099-C40C66FF867C}">
                  <a14:compatExt spid="_x0000_s2084"/>
                </a:ext>
                <a:ext uri="{FF2B5EF4-FFF2-40B4-BE49-F238E27FC236}">
                  <a16:creationId xmlns:a16="http://schemas.microsoft.com/office/drawing/2014/main" id="{00000000-0008-0000-06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6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6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6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094" name="Check Box 40" hidden="1">
              <a:extLst>
                <a:ext uri="{63B3BB69-23CF-44E3-9099-C40C66FF867C}">
                  <a14:compatExt spid="_x0000_s2094"/>
                </a:ext>
                <a:ext uri="{FF2B5EF4-FFF2-40B4-BE49-F238E27FC236}">
                  <a16:creationId xmlns:a16="http://schemas.microsoft.com/office/drawing/2014/main" id="{00000000-0008-0000-06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095" name="Check Box 41" hidden="1">
              <a:extLst>
                <a:ext uri="{63B3BB69-23CF-44E3-9099-C40C66FF867C}">
                  <a14:compatExt spid="_x0000_s2095"/>
                </a:ext>
                <a:ext uri="{FF2B5EF4-FFF2-40B4-BE49-F238E27FC236}">
                  <a16:creationId xmlns:a16="http://schemas.microsoft.com/office/drawing/2014/main" id="{00000000-0008-0000-06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6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6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6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6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6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107" name="Check Box 36" hidden="1">
              <a:extLst>
                <a:ext uri="{63B3BB69-23CF-44E3-9099-C40C66FF867C}">
                  <a14:compatExt spid="_x0000_s2107"/>
                </a:ext>
                <a:ext uri="{FF2B5EF4-FFF2-40B4-BE49-F238E27FC236}">
                  <a16:creationId xmlns:a16="http://schemas.microsoft.com/office/drawing/2014/main" id="{00000000-0008-0000-06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108" name="Check Box 37" hidden="1">
              <a:extLst>
                <a:ext uri="{63B3BB69-23CF-44E3-9099-C40C66FF867C}">
                  <a14:compatExt spid="_x0000_s2108"/>
                </a:ext>
                <a:ext uri="{FF2B5EF4-FFF2-40B4-BE49-F238E27FC236}">
                  <a16:creationId xmlns:a16="http://schemas.microsoft.com/office/drawing/2014/main" id="{00000000-0008-0000-06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2111" name="Check Box 7" hidden="1">
              <a:extLst>
                <a:ext uri="{63B3BB69-23CF-44E3-9099-C40C66FF867C}">
                  <a14:compatExt spid="_x0000_s2111"/>
                </a:ext>
                <a:ext uri="{FF2B5EF4-FFF2-40B4-BE49-F238E27FC236}">
                  <a16:creationId xmlns:a16="http://schemas.microsoft.com/office/drawing/2014/main" id="{00000000-0008-0000-06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2112" name="Check Box 10" hidden="1">
              <a:extLst>
                <a:ext uri="{63B3BB69-23CF-44E3-9099-C40C66FF867C}">
                  <a14:compatExt spid="_x0000_s2112"/>
                </a:ext>
                <a:ext uri="{FF2B5EF4-FFF2-40B4-BE49-F238E27FC236}">
                  <a16:creationId xmlns:a16="http://schemas.microsoft.com/office/drawing/2014/main" id="{00000000-0008-0000-06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6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6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6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6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6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6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6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122" name="Check Box 40" hidden="1">
              <a:extLst>
                <a:ext uri="{63B3BB69-23CF-44E3-9099-C40C66FF867C}">
                  <a14:compatExt spid="_x0000_s2122"/>
                </a:ext>
                <a:ext uri="{FF2B5EF4-FFF2-40B4-BE49-F238E27FC236}">
                  <a16:creationId xmlns:a16="http://schemas.microsoft.com/office/drawing/2014/main" id="{00000000-0008-0000-06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123" name="Check Box 41" hidden="1">
              <a:extLst>
                <a:ext uri="{63B3BB69-23CF-44E3-9099-C40C66FF867C}">
                  <a14:compatExt spid="_x0000_s2123"/>
                </a:ext>
                <a:ext uri="{FF2B5EF4-FFF2-40B4-BE49-F238E27FC236}">
                  <a16:creationId xmlns:a16="http://schemas.microsoft.com/office/drawing/2014/main" id="{00000000-0008-0000-06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6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6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2" name="Check Box 32" hidden="1">
              <a:extLst>
                <a:ext uri="{63B3BB69-23CF-44E3-9099-C40C66FF867C}">
                  <a14:compatExt spid="_x0000_s2132"/>
                </a:ext>
                <a:ext uri="{FF2B5EF4-FFF2-40B4-BE49-F238E27FC236}">
                  <a16:creationId xmlns:a16="http://schemas.microsoft.com/office/drawing/2014/main" id="{00000000-0008-0000-06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6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6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135" name="Check Box 36" hidden="1">
              <a:extLst>
                <a:ext uri="{63B3BB69-23CF-44E3-9099-C40C66FF867C}">
                  <a14:compatExt spid="_x0000_s2135"/>
                </a:ext>
                <a:ext uri="{FF2B5EF4-FFF2-40B4-BE49-F238E27FC236}">
                  <a16:creationId xmlns:a16="http://schemas.microsoft.com/office/drawing/2014/main" id="{00000000-0008-0000-06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136" name="Check Box 37" hidden="1">
              <a:extLst>
                <a:ext uri="{63B3BB69-23CF-44E3-9099-C40C66FF867C}">
                  <a14:compatExt spid="_x0000_s2136"/>
                </a:ext>
                <a:ext uri="{FF2B5EF4-FFF2-40B4-BE49-F238E27FC236}">
                  <a16:creationId xmlns:a16="http://schemas.microsoft.com/office/drawing/2014/main" id="{00000000-0008-0000-06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12700</xdr:rowOff>
        </xdr:from>
        <xdr:to>
          <xdr:col>9</xdr:col>
          <xdr:colOff>342900</xdr:colOff>
          <xdr:row>28</xdr:row>
          <xdr:rowOff>12700</xdr:rowOff>
        </xdr:to>
        <xdr:sp macro="" textlink="">
          <xdr:nvSpPr>
            <xdr:cNvPr id="2151" name="Check Box 7" hidden="1">
              <a:extLst>
                <a:ext uri="{63B3BB69-23CF-44E3-9099-C40C66FF867C}">
                  <a14:compatExt spid="_x0000_s2151"/>
                </a:ext>
                <a:ext uri="{FF2B5EF4-FFF2-40B4-BE49-F238E27FC236}">
                  <a16:creationId xmlns:a16="http://schemas.microsoft.com/office/drawing/2014/main" id="{00000000-0008-0000-06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12700</xdr:rowOff>
        </xdr:from>
        <xdr:to>
          <xdr:col>10</xdr:col>
          <xdr:colOff>342900</xdr:colOff>
          <xdr:row>28</xdr:row>
          <xdr:rowOff>12700</xdr:rowOff>
        </xdr:to>
        <xdr:sp macro="" textlink="">
          <xdr:nvSpPr>
            <xdr:cNvPr id="2152" name="Check Box 10" hidden="1">
              <a:extLst>
                <a:ext uri="{63B3BB69-23CF-44E3-9099-C40C66FF867C}">
                  <a14:compatExt spid="_x0000_s2152"/>
                </a:ext>
                <a:ext uri="{FF2B5EF4-FFF2-40B4-BE49-F238E27FC236}">
                  <a16:creationId xmlns:a16="http://schemas.microsoft.com/office/drawing/2014/main" id="{00000000-0008-0000-06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12700</xdr:rowOff>
        </xdr:to>
        <xdr:sp macro="" textlink="">
          <xdr:nvSpPr>
            <xdr:cNvPr id="2153" name="Check Box 6" hidden="1">
              <a:extLst>
                <a:ext uri="{63B3BB69-23CF-44E3-9099-C40C66FF867C}">
                  <a14:compatExt spid="_x0000_s2153"/>
                </a:ext>
                <a:ext uri="{FF2B5EF4-FFF2-40B4-BE49-F238E27FC236}">
                  <a16:creationId xmlns:a16="http://schemas.microsoft.com/office/drawing/2014/main" id="{00000000-0008-0000-06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12700</xdr:rowOff>
        </xdr:to>
        <xdr:sp macro="" textlink="">
          <xdr:nvSpPr>
            <xdr:cNvPr id="2154" name="Check Box 9" hidden="1">
              <a:extLst>
                <a:ext uri="{63B3BB69-23CF-44E3-9099-C40C66FF867C}">
                  <a14:compatExt spid="_x0000_s2154"/>
                </a:ext>
                <a:ext uri="{FF2B5EF4-FFF2-40B4-BE49-F238E27FC236}">
                  <a16:creationId xmlns:a16="http://schemas.microsoft.com/office/drawing/2014/main" id="{00000000-0008-0000-06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55" name="Check Box 40" hidden="1">
              <a:extLst>
                <a:ext uri="{63B3BB69-23CF-44E3-9099-C40C66FF867C}">
                  <a14:compatExt spid="_x0000_s2155"/>
                </a:ext>
                <a:ext uri="{FF2B5EF4-FFF2-40B4-BE49-F238E27FC236}">
                  <a16:creationId xmlns:a16="http://schemas.microsoft.com/office/drawing/2014/main" id="{00000000-0008-0000-06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56" name="Check Box 41" hidden="1">
              <a:extLst>
                <a:ext uri="{63B3BB69-23CF-44E3-9099-C40C66FF867C}">
                  <a14:compatExt spid="_x0000_s2156"/>
                </a:ext>
                <a:ext uri="{FF2B5EF4-FFF2-40B4-BE49-F238E27FC236}">
                  <a16:creationId xmlns:a16="http://schemas.microsoft.com/office/drawing/2014/main" id="{00000000-0008-0000-06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57" name="Check Box 47" hidden="1">
              <a:extLst>
                <a:ext uri="{63B3BB69-23CF-44E3-9099-C40C66FF867C}">
                  <a14:compatExt spid="_x0000_s2157"/>
                </a:ext>
                <a:ext uri="{FF2B5EF4-FFF2-40B4-BE49-F238E27FC236}">
                  <a16:creationId xmlns:a16="http://schemas.microsoft.com/office/drawing/2014/main" id="{00000000-0008-0000-06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58" name="Check Box 48" hidden="1">
              <a:extLst>
                <a:ext uri="{63B3BB69-23CF-44E3-9099-C40C66FF867C}">
                  <a14:compatExt spid="_x0000_s2158"/>
                </a:ext>
                <a:ext uri="{FF2B5EF4-FFF2-40B4-BE49-F238E27FC236}">
                  <a16:creationId xmlns:a16="http://schemas.microsoft.com/office/drawing/2014/main" id="{00000000-0008-0000-06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59" name="Check Box 36" hidden="1">
              <a:extLst>
                <a:ext uri="{63B3BB69-23CF-44E3-9099-C40C66FF867C}">
                  <a14:compatExt spid="_x0000_s2159"/>
                </a:ext>
                <a:ext uri="{FF2B5EF4-FFF2-40B4-BE49-F238E27FC236}">
                  <a16:creationId xmlns:a16="http://schemas.microsoft.com/office/drawing/2014/main" id="{00000000-0008-0000-06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60" name="Check Box 37" hidden="1">
              <a:extLst>
                <a:ext uri="{63B3BB69-23CF-44E3-9099-C40C66FF867C}">
                  <a14:compatExt spid="_x0000_s2160"/>
                </a:ext>
                <a:ext uri="{FF2B5EF4-FFF2-40B4-BE49-F238E27FC236}">
                  <a16:creationId xmlns:a16="http://schemas.microsoft.com/office/drawing/2014/main" id="{00000000-0008-0000-06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61" name="Check Box 36" hidden="1">
              <a:extLst>
                <a:ext uri="{63B3BB69-23CF-44E3-9099-C40C66FF867C}">
                  <a14:compatExt spid="_x0000_s2161"/>
                </a:ext>
                <a:ext uri="{FF2B5EF4-FFF2-40B4-BE49-F238E27FC236}">
                  <a16:creationId xmlns:a16="http://schemas.microsoft.com/office/drawing/2014/main" id="{00000000-0008-0000-06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62" name="Check Box 37" hidden="1">
              <a:extLst>
                <a:ext uri="{63B3BB69-23CF-44E3-9099-C40C66FF867C}">
                  <a14:compatExt spid="_x0000_s2162"/>
                </a:ext>
                <a:ext uri="{FF2B5EF4-FFF2-40B4-BE49-F238E27FC236}">
                  <a16:creationId xmlns:a16="http://schemas.microsoft.com/office/drawing/2014/main" id="{00000000-0008-0000-06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12700</xdr:rowOff>
        </xdr:from>
        <xdr:to>
          <xdr:col>9</xdr:col>
          <xdr:colOff>342900</xdr:colOff>
          <xdr:row>28</xdr:row>
          <xdr:rowOff>12700</xdr:rowOff>
        </xdr:to>
        <xdr:sp macro="" textlink="">
          <xdr:nvSpPr>
            <xdr:cNvPr id="2163" name="Check Box 7" hidden="1">
              <a:extLst>
                <a:ext uri="{63B3BB69-23CF-44E3-9099-C40C66FF867C}">
                  <a14:compatExt spid="_x0000_s2163"/>
                </a:ext>
                <a:ext uri="{FF2B5EF4-FFF2-40B4-BE49-F238E27FC236}">
                  <a16:creationId xmlns:a16="http://schemas.microsoft.com/office/drawing/2014/main" id="{00000000-0008-0000-06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12700</xdr:rowOff>
        </xdr:from>
        <xdr:to>
          <xdr:col>10</xdr:col>
          <xdr:colOff>342900</xdr:colOff>
          <xdr:row>28</xdr:row>
          <xdr:rowOff>12700</xdr:rowOff>
        </xdr:to>
        <xdr:sp macro="" textlink="">
          <xdr:nvSpPr>
            <xdr:cNvPr id="2164" name="Check Box 10" hidden="1">
              <a:extLst>
                <a:ext uri="{63B3BB69-23CF-44E3-9099-C40C66FF867C}">
                  <a14:compatExt spid="_x0000_s2164"/>
                </a:ext>
                <a:ext uri="{FF2B5EF4-FFF2-40B4-BE49-F238E27FC236}">
                  <a16:creationId xmlns:a16="http://schemas.microsoft.com/office/drawing/2014/main" id="{00000000-0008-0000-06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12700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6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12700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6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67" name="Check Box 40" hidden="1">
              <a:extLst>
                <a:ext uri="{63B3BB69-23CF-44E3-9099-C40C66FF867C}">
                  <a14:compatExt spid="_x0000_s2167"/>
                </a:ext>
                <a:ext uri="{FF2B5EF4-FFF2-40B4-BE49-F238E27FC236}">
                  <a16:creationId xmlns:a16="http://schemas.microsoft.com/office/drawing/2014/main" id="{00000000-0008-0000-06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68" name="Check Box 41" hidden="1">
              <a:extLst>
                <a:ext uri="{63B3BB69-23CF-44E3-9099-C40C66FF867C}">
                  <a14:compatExt spid="_x0000_s2168"/>
                </a:ext>
                <a:ext uri="{FF2B5EF4-FFF2-40B4-BE49-F238E27FC236}">
                  <a16:creationId xmlns:a16="http://schemas.microsoft.com/office/drawing/2014/main" id="{00000000-0008-0000-06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6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6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71" name="Check Box 36" hidden="1">
              <a:extLst>
                <a:ext uri="{63B3BB69-23CF-44E3-9099-C40C66FF867C}">
                  <a14:compatExt spid="_x0000_s2171"/>
                </a:ext>
                <a:ext uri="{FF2B5EF4-FFF2-40B4-BE49-F238E27FC236}">
                  <a16:creationId xmlns:a16="http://schemas.microsoft.com/office/drawing/2014/main" id="{00000000-0008-0000-06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72" name="Check Box 37" hidden="1">
              <a:extLst>
                <a:ext uri="{63B3BB69-23CF-44E3-9099-C40C66FF867C}">
                  <a14:compatExt spid="_x0000_s2172"/>
                </a:ext>
                <a:ext uri="{FF2B5EF4-FFF2-40B4-BE49-F238E27FC236}">
                  <a16:creationId xmlns:a16="http://schemas.microsoft.com/office/drawing/2014/main" id="{00000000-0008-0000-06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6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6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2175" name="Check Box 7" hidden="1">
              <a:extLst>
                <a:ext uri="{63B3BB69-23CF-44E3-9099-C40C66FF867C}">
                  <a14:compatExt spid="_x0000_s2175"/>
                </a:ext>
                <a:ext uri="{FF2B5EF4-FFF2-40B4-BE49-F238E27FC236}">
                  <a16:creationId xmlns:a16="http://schemas.microsoft.com/office/drawing/2014/main" id="{00000000-0008-0000-06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2176" name="Check Box 10" hidden="1">
              <a:extLst>
                <a:ext uri="{63B3BB69-23CF-44E3-9099-C40C66FF867C}">
                  <a14:compatExt spid="_x0000_s2176"/>
                </a:ext>
                <a:ext uri="{FF2B5EF4-FFF2-40B4-BE49-F238E27FC236}">
                  <a16:creationId xmlns:a16="http://schemas.microsoft.com/office/drawing/2014/main" id="{00000000-0008-0000-06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6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6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12700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6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12700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6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12700</xdr:rowOff>
        </xdr:from>
        <xdr:to>
          <xdr:col>9</xdr:col>
          <xdr:colOff>342900</xdr:colOff>
          <xdr:row>28</xdr:row>
          <xdr:rowOff>12700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6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12700</xdr:rowOff>
        </xdr:from>
        <xdr:to>
          <xdr:col>10</xdr:col>
          <xdr:colOff>342900</xdr:colOff>
          <xdr:row>28</xdr:row>
          <xdr:rowOff>12700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6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83" name="Check Box 40" hidden="1">
              <a:extLst>
                <a:ext uri="{63B3BB69-23CF-44E3-9099-C40C66FF867C}">
                  <a14:compatExt spid="_x0000_s2183"/>
                </a:ext>
                <a:ext uri="{FF2B5EF4-FFF2-40B4-BE49-F238E27FC236}">
                  <a16:creationId xmlns:a16="http://schemas.microsoft.com/office/drawing/2014/main" id="{00000000-0008-0000-06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84" name="Check Box 41" hidden="1">
              <a:extLst>
                <a:ext uri="{63B3BB69-23CF-44E3-9099-C40C66FF867C}">
                  <a14:compatExt spid="_x0000_s2184"/>
                </a:ext>
                <a:ext uri="{FF2B5EF4-FFF2-40B4-BE49-F238E27FC236}">
                  <a16:creationId xmlns:a16="http://schemas.microsoft.com/office/drawing/2014/main" id="{00000000-0008-0000-06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6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6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87" name="Check Box 36" hidden="1">
              <a:extLst>
                <a:ext uri="{63B3BB69-23CF-44E3-9099-C40C66FF867C}">
                  <a14:compatExt spid="_x0000_s2187"/>
                </a:ext>
                <a:ext uri="{FF2B5EF4-FFF2-40B4-BE49-F238E27FC236}">
                  <a16:creationId xmlns:a16="http://schemas.microsoft.com/office/drawing/2014/main" id="{00000000-0008-0000-06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88" name="Check Box 37" hidden="1">
              <a:extLst>
                <a:ext uri="{63B3BB69-23CF-44E3-9099-C40C66FF867C}">
                  <a14:compatExt spid="_x0000_s2188"/>
                </a:ext>
                <a:ext uri="{FF2B5EF4-FFF2-40B4-BE49-F238E27FC236}">
                  <a16:creationId xmlns:a16="http://schemas.microsoft.com/office/drawing/2014/main" id="{00000000-0008-0000-06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6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6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0</xdr:rowOff>
        </xdr:from>
        <xdr:to>
          <xdr:col>9</xdr:col>
          <xdr:colOff>342900</xdr:colOff>
          <xdr:row>43</xdr:row>
          <xdr:rowOff>184150</xdr:rowOff>
        </xdr:to>
        <xdr:sp macro="" textlink="">
          <xdr:nvSpPr>
            <xdr:cNvPr id="2191" name="Check Box 5" hidden="1">
              <a:extLst>
                <a:ext uri="{63B3BB69-23CF-44E3-9099-C40C66FF867C}">
                  <a14:compatExt spid="_x0000_s2191"/>
                </a:ext>
                <a:ext uri="{FF2B5EF4-FFF2-40B4-BE49-F238E27FC236}">
                  <a16:creationId xmlns:a16="http://schemas.microsoft.com/office/drawing/2014/main" id="{00000000-0008-0000-06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0</xdr:rowOff>
        </xdr:from>
        <xdr:to>
          <xdr:col>10</xdr:col>
          <xdr:colOff>342900</xdr:colOff>
          <xdr:row>43</xdr:row>
          <xdr:rowOff>184150</xdr:rowOff>
        </xdr:to>
        <xdr:sp macro="" textlink="">
          <xdr:nvSpPr>
            <xdr:cNvPr id="2192" name="Check Box 8" hidden="1">
              <a:extLst>
                <a:ext uri="{63B3BB69-23CF-44E3-9099-C40C66FF867C}">
                  <a14:compatExt spid="_x0000_s2192"/>
                </a:ext>
                <a:ext uri="{FF2B5EF4-FFF2-40B4-BE49-F238E27FC236}">
                  <a16:creationId xmlns:a16="http://schemas.microsoft.com/office/drawing/2014/main" id="{00000000-0008-0000-06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25400</xdr:rowOff>
        </xdr:from>
        <xdr:to>
          <xdr:col>9</xdr:col>
          <xdr:colOff>342900</xdr:colOff>
          <xdr:row>38</xdr:row>
          <xdr:rowOff>317500</xdr:rowOff>
        </xdr:to>
        <xdr:sp macro="" textlink="">
          <xdr:nvSpPr>
            <xdr:cNvPr id="2197" name="Check Box 5" hidden="1">
              <a:extLst>
                <a:ext uri="{63B3BB69-23CF-44E3-9099-C40C66FF867C}">
                  <a14:compatExt spid="_x0000_s2197"/>
                </a:ext>
                <a:ext uri="{FF2B5EF4-FFF2-40B4-BE49-F238E27FC236}">
                  <a16:creationId xmlns:a16="http://schemas.microsoft.com/office/drawing/2014/main" id="{00000000-0008-0000-06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25400</xdr:rowOff>
        </xdr:from>
        <xdr:to>
          <xdr:col>10</xdr:col>
          <xdr:colOff>342900</xdr:colOff>
          <xdr:row>38</xdr:row>
          <xdr:rowOff>317500</xdr:rowOff>
        </xdr:to>
        <xdr:sp macro="" textlink="">
          <xdr:nvSpPr>
            <xdr:cNvPr id="2198" name="Check Box 8" hidden="1">
              <a:extLst>
                <a:ext uri="{63B3BB69-23CF-44E3-9099-C40C66FF867C}">
                  <a14:compatExt spid="_x0000_s2198"/>
                </a:ext>
                <a:ext uri="{FF2B5EF4-FFF2-40B4-BE49-F238E27FC236}">
                  <a16:creationId xmlns:a16="http://schemas.microsoft.com/office/drawing/2014/main" id="{00000000-0008-0000-06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31750</xdr:rowOff>
        </xdr:from>
        <xdr:to>
          <xdr:col>9</xdr:col>
          <xdr:colOff>342900</xdr:colOff>
          <xdr:row>40</xdr:row>
          <xdr:rowOff>222250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6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31750</xdr:rowOff>
        </xdr:from>
        <xdr:to>
          <xdr:col>10</xdr:col>
          <xdr:colOff>342900</xdr:colOff>
          <xdr:row>40</xdr:row>
          <xdr:rowOff>222250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6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6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31750</xdr:rowOff>
        </xdr:from>
        <xdr:to>
          <xdr:col>10</xdr:col>
          <xdr:colOff>342900</xdr:colOff>
          <xdr:row>41</xdr:row>
          <xdr:rowOff>222250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6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69850</xdr:rowOff>
        </xdr:from>
        <xdr:to>
          <xdr:col>9</xdr:col>
          <xdr:colOff>342900</xdr:colOff>
          <xdr:row>39</xdr:row>
          <xdr:rowOff>260350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6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69850</xdr:rowOff>
        </xdr:from>
        <xdr:to>
          <xdr:col>10</xdr:col>
          <xdr:colOff>342900</xdr:colOff>
          <xdr:row>39</xdr:row>
          <xdr:rowOff>260350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6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558800</xdr:colOff>
          <xdr:row>20</xdr:row>
          <xdr:rowOff>12700</xdr:rowOff>
        </xdr:from>
        <xdr:to>
          <xdr:col>8</xdr:col>
          <xdr:colOff>254000</xdr:colOff>
          <xdr:row>21</xdr:row>
          <xdr:rowOff>0</xdr:rowOff>
        </xdr:to>
        <xdr:sp macro="" textlink="">
          <xdr:nvSpPr>
            <xdr:cNvPr id="2256" name="Check Box 42" hidden="1">
              <a:extLst>
                <a:ext uri="{63B3BB69-23CF-44E3-9099-C40C66FF867C}">
                  <a14:compatExt spid="_x0000_s2256"/>
                </a:ext>
                <a:ext uri="{FF2B5EF4-FFF2-40B4-BE49-F238E27FC236}">
                  <a16:creationId xmlns:a16="http://schemas.microsoft.com/office/drawing/2014/main" id="{00000000-0008-0000-06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558800</xdr:colOff>
          <xdr:row>22</xdr:row>
          <xdr:rowOff>0</xdr:rowOff>
        </xdr:from>
        <xdr:to>
          <xdr:col>8</xdr:col>
          <xdr:colOff>254000</xdr:colOff>
          <xdr:row>22</xdr:row>
          <xdr:rowOff>177800</xdr:rowOff>
        </xdr:to>
        <xdr:sp macro="" textlink="">
          <xdr:nvSpPr>
            <xdr:cNvPr id="2258" name="Check Box 43" hidden="1">
              <a:extLst>
                <a:ext uri="{63B3BB69-23CF-44E3-9099-C40C66FF867C}">
                  <a14:compatExt spid="_x0000_s2258"/>
                </a:ext>
                <a:ext uri="{FF2B5EF4-FFF2-40B4-BE49-F238E27FC236}">
                  <a16:creationId xmlns:a16="http://schemas.microsoft.com/office/drawing/2014/main" id="{00000000-0008-0000-06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558800</xdr:colOff>
          <xdr:row>19</xdr:row>
          <xdr:rowOff>12700</xdr:rowOff>
        </xdr:from>
        <xdr:to>
          <xdr:col>8</xdr:col>
          <xdr:colOff>254000</xdr:colOff>
          <xdr:row>20</xdr:row>
          <xdr:rowOff>0</xdr:rowOff>
        </xdr:to>
        <xdr:sp macro="" textlink="">
          <xdr:nvSpPr>
            <xdr:cNvPr id="2259" name="Check Box 44" hidden="1">
              <a:extLst>
                <a:ext uri="{63B3BB69-23CF-44E3-9099-C40C66FF867C}">
                  <a14:compatExt spid="_x0000_s2259"/>
                </a:ext>
                <a:ext uri="{FF2B5EF4-FFF2-40B4-BE49-F238E27FC236}">
                  <a16:creationId xmlns:a16="http://schemas.microsoft.com/office/drawing/2014/main" id="{00000000-0008-0000-06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558800</xdr:colOff>
          <xdr:row>23</xdr:row>
          <xdr:rowOff>0</xdr:rowOff>
        </xdr:from>
        <xdr:to>
          <xdr:col>8</xdr:col>
          <xdr:colOff>254000</xdr:colOff>
          <xdr:row>24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6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546100</xdr:colOff>
          <xdr:row>18</xdr:row>
          <xdr:rowOff>12700</xdr:rowOff>
        </xdr:from>
        <xdr:to>
          <xdr:col>8</xdr:col>
          <xdr:colOff>228600</xdr:colOff>
          <xdr:row>19</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6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0</xdr:rowOff>
        </xdr:from>
        <xdr:to>
          <xdr:col>9</xdr:col>
          <xdr:colOff>342900</xdr:colOff>
          <xdr:row>16</xdr:row>
          <xdr:rowOff>0</xdr:rowOff>
        </xdr:to>
        <xdr:sp macro="" textlink="">
          <xdr:nvSpPr>
            <xdr:cNvPr id="2262" name="Check Box 5" hidden="1">
              <a:extLst>
                <a:ext uri="{63B3BB69-23CF-44E3-9099-C40C66FF867C}">
                  <a14:compatExt spid="_x0000_s2262"/>
                </a:ext>
                <a:ext uri="{FF2B5EF4-FFF2-40B4-BE49-F238E27FC236}">
                  <a16:creationId xmlns:a16="http://schemas.microsoft.com/office/drawing/2014/main" id="{00000000-0008-0000-06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2263" name="Check Box 7" hidden="1">
              <a:extLst>
                <a:ext uri="{63B3BB69-23CF-44E3-9099-C40C66FF867C}">
                  <a14:compatExt spid="_x0000_s2263"/>
                </a:ext>
                <a:ext uri="{FF2B5EF4-FFF2-40B4-BE49-F238E27FC236}">
                  <a16:creationId xmlns:a16="http://schemas.microsoft.com/office/drawing/2014/main" id="{00000000-0008-0000-06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0</xdr:rowOff>
        </xdr:from>
        <xdr:to>
          <xdr:col>10</xdr:col>
          <xdr:colOff>342900</xdr:colOff>
          <xdr:row>16</xdr:row>
          <xdr:rowOff>0</xdr:rowOff>
        </xdr:to>
        <xdr:sp macro="" textlink="">
          <xdr:nvSpPr>
            <xdr:cNvPr id="2264" name="Check Box 8" hidden="1">
              <a:extLst>
                <a:ext uri="{63B3BB69-23CF-44E3-9099-C40C66FF867C}">
                  <a14:compatExt spid="_x0000_s2264"/>
                </a:ext>
                <a:ext uri="{FF2B5EF4-FFF2-40B4-BE49-F238E27FC236}">
                  <a16:creationId xmlns:a16="http://schemas.microsoft.com/office/drawing/2014/main" id="{00000000-0008-0000-06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2265" name="Check Box 10" hidden="1">
              <a:extLst>
                <a:ext uri="{63B3BB69-23CF-44E3-9099-C40C66FF867C}">
                  <a14:compatExt spid="_x0000_s2265"/>
                </a:ext>
                <a:ext uri="{FF2B5EF4-FFF2-40B4-BE49-F238E27FC236}">
                  <a16:creationId xmlns:a16="http://schemas.microsoft.com/office/drawing/2014/main" id="{00000000-0008-0000-06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12700</xdr:rowOff>
        </xdr:to>
        <xdr:sp macro="" textlink="">
          <xdr:nvSpPr>
            <xdr:cNvPr id="2266" name="Check Box 6" hidden="1">
              <a:extLst>
                <a:ext uri="{63B3BB69-23CF-44E3-9099-C40C66FF867C}">
                  <a14:compatExt spid="_x0000_s2266"/>
                </a:ext>
                <a:ext uri="{FF2B5EF4-FFF2-40B4-BE49-F238E27FC236}">
                  <a16:creationId xmlns:a16="http://schemas.microsoft.com/office/drawing/2014/main" id="{00000000-0008-0000-06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12700</xdr:rowOff>
        </xdr:to>
        <xdr:sp macro="" textlink="">
          <xdr:nvSpPr>
            <xdr:cNvPr id="2267" name="Check Box 9" hidden="1">
              <a:extLst>
                <a:ext uri="{63B3BB69-23CF-44E3-9099-C40C66FF867C}">
                  <a14:compatExt spid="_x0000_s2267"/>
                </a:ext>
                <a:ext uri="{FF2B5EF4-FFF2-40B4-BE49-F238E27FC236}">
                  <a16:creationId xmlns:a16="http://schemas.microsoft.com/office/drawing/2014/main" id="{00000000-0008-0000-06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12700</xdr:rowOff>
        </xdr:to>
        <xdr:sp macro="" textlink="">
          <xdr:nvSpPr>
            <xdr:cNvPr id="2268" name="Check Box 7" hidden="1">
              <a:extLst>
                <a:ext uri="{63B3BB69-23CF-44E3-9099-C40C66FF867C}">
                  <a14:compatExt spid="_x0000_s2268"/>
                </a:ext>
                <a:ext uri="{FF2B5EF4-FFF2-40B4-BE49-F238E27FC236}">
                  <a16:creationId xmlns:a16="http://schemas.microsoft.com/office/drawing/2014/main" id="{00000000-0008-0000-06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269" name="Check Box 40" hidden="1">
              <a:extLst>
                <a:ext uri="{63B3BB69-23CF-44E3-9099-C40C66FF867C}">
                  <a14:compatExt spid="_x0000_s2269"/>
                </a:ext>
                <a:ext uri="{FF2B5EF4-FFF2-40B4-BE49-F238E27FC236}">
                  <a16:creationId xmlns:a16="http://schemas.microsoft.com/office/drawing/2014/main" id="{00000000-0008-0000-06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270" name="Check Box 41" hidden="1">
              <a:extLst>
                <a:ext uri="{63B3BB69-23CF-44E3-9099-C40C66FF867C}">
                  <a14:compatExt spid="_x0000_s2270"/>
                </a:ext>
                <a:ext uri="{FF2B5EF4-FFF2-40B4-BE49-F238E27FC236}">
                  <a16:creationId xmlns:a16="http://schemas.microsoft.com/office/drawing/2014/main" id="{00000000-0008-0000-06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1" name="Check Box 9" hidden="1">
              <a:extLst>
                <a:ext uri="{63B3BB69-23CF-44E3-9099-C40C66FF867C}">
                  <a14:compatExt spid="_x0000_s2271"/>
                </a:ext>
                <a:ext uri="{FF2B5EF4-FFF2-40B4-BE49-F238E27FC236}">
                  <a16:creationId xmlns:a16="http://schemas.microsoft.com/office/drawing/2014/main" id="{00000000-0008-0000-06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2" name="Check Box 10" hidden="1">
              <a:extLst>
                <a:ext uri="{63B3BB69-23CF-44E3-9099-C40C66FF867C}">
                  <a14:compatExt spid="_x0000_s2272"/>
                </a:ext>
                <a:ext uri="{FF2B5EF4-FFF2-40B4-BE49-F238E27FC236}">
                  <a16:creationId xmlns:a16="http://schemas.microsoft.com/office/drawing/2014/main" id="{00000000-0008-0000-06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3" name="Check Box 32" hidden="1">
              <a:extLst>
                <a:ext uri="{63B3BB69-23CF-44E3-9099-C40C66FF867C}">
                  <a14:compatExt spid="_x0000_s2273"/>
                </a:ext>
                <a:ext uri="{FF2B5EF4-FFF2-40B4-BE49-F238E27FC236}">
                  <a16:creationId xmlns:a16="http://schemas.microsoft.com/office/drawing/2014/main" id="{00000000-0008-0000-06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4" name="Check Box 41" hidden="1">
              <a:extLst>
                <a:ext uri="{63B3BB69-23CF-44E3-9099-C40C66FF867C}">
                  <a14:compatExt spid="_x0000_s2274"/>
                </a:ext>
                <a:ext uri="{FF2B5EF4-FFF2-40B4-BE49-F238E27FC236}">
                  <a16:creationId xmlns:a16="http://schemas.microsoft.com/office/drawing/2014/main" id="{00000000-0008-0000-06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5" name="Check Box 48" hidden="1">
              <a:extLst>
                <a:ext uri="{63B3BB69-23CF-44E3-9099-C40C66FF867C}">
                  <a14:compatExt spid="_x0000_s2275"/>
                </a:ext>
                <a:ext uri="{FF2B5EF4-FFF2-40B4-BE49-F238E27FC236}">
                  <a16:creationId xmlns:a16="http://schemas.microsoft.com/office/drawing/2014/main" id="{00000000-0008-0000-06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276" name="Check Box 36" hidden="1">
              <a:extLst>
                <a:ext uri="{63B3BB69-23CF-44E3-9099-C40C66FF867C}">
                  <a14:compatExt spid="_x0000_s2276"/>
                </a:ext>
                <a:ext uri="{FF2B5EF4-FFF2-40B4-BE49-F238E27FC236}">
                  <a16:creationId xmlns:a16="http://schemas.microsoft.com/office/drawing/2014/main" id="{00000000-0008-0000-06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277" name="Check Box 37" hidden="1">
              <a:extLst>
                <a:ext uri="{63B3BB69-23CF-44E3-9099-C40C66FF867C}">
                  <a14:compatExt spid="_x0000_s2277"/>
                </a:ext>
                <a:ext uri="{FF2B5EF4-FFF2-40B4-BE49-F238E27FC236}">
                  <a16:creationId xmlns:a16="http://schemas.microsoft.com/office/drawing/2014/main" id="{00000000-0008-0000-06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2278" name="Check Box 7" hidden="1">
              <a:extLst>
                <a:ext uri="{63B3BB69-23CF-44E3-9099-C40C66FF867C}">
                  <a14:compatExt spid="_x0000_s2278"/>
                </a:ext>
                <a:ext uri="{FF2B5EF4-FFF2-40B4-BE49-F238E27FC236}">
                  <a16:creationId xmlns:a16="http://schemas.microsoft.com/office/drawing/2014/main" id="{00000000-0008-0000-06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2279" name="Check Box 10" hidden="1">
              <a:extLst>
                <a:ext uri="{63B3BB69-23CF-44E3-9099-C40C66FF867C}">
                  <a14:compatExt spid="_x0000_s2279"/>
                </a:ext>
                <a:ext uri="{FF2B5EF4-FFF2-40B4-BE49-F238E27FC236}">
                  <a16:creationId xmlns:a16="http://schemas.microsoft.com/office/drawing/2014/main" id="{00000000-0008-0000-06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12700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6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12700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6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12700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6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283" name="Check Box 40" hidden="1">
              <a:extLst>
                <a:ext uri="{63B3BB69-23CF-44E3-9099-C40C66FF867C}">
                  <a14:compatExt spid="_x0000_s2283"/>
                </a:ext>
                <a:ext uri="{FF2B5EF4-FFF2-40B4-BE49-F238E27FC236}">
                  <a16:creationId xmlns:a16="http://schemas.microsoft.com/office/drawing/2014/main" id="{00000000-0008-0000-06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284" name="Check Box 41" hidden="1">
              <a:extLst>
                <a:ext uri="{63B3BB69-23CF-44E3-9099-C40C66FF867C}">
                  <a14:compatExt spid="_x0000_s2284"/>
                </a:ext>
                <a:ext uri="{FF2B5EF4-FFF2-40B4-BE49-F238E27FC236}">
                  <a16:creationId xmlns:a16="http://schemas.microsoft.com/office/drawing/2014/main" id="{00000000-0008-0000-06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6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6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6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6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6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290" name="Check Box 36" hidden="1">
              <a:extLst>
                <a:ext uri="{63B3BB69-23CF-44E3-9099-C40C66FF867C}">
                  <a14:compatExt spid="_x0000_s2290"/>
                </a:ext>
                <a:ext uri="{FF2B5EF4-FFF2-40B4-BE49-F238E27FC236}">
                  <a16:creationId xmlns:a16="http://schemas.microsoft.com/office/drawing/2014/main" id="{00000000-0008-0000-06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291" name="Check Box 37" hidden="1">
              <a:extLst>
                <a:ext uri="{63B3BB69-23CF-44E3-9099-C40C66FF867C}">
                  <a14:compatExt spid="_x0000_s2291"/>
                </a:ext>
                <a:ext uri="{FF2B5EF4-FFF2-40B4-BE49-F238E27FC236}">
                  <a16:creationId xmlns:a16="http://schemas.microsoft.com/office/drawing/2014/main" id="{00000000-0008-0000-06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2292" name="Check Box 7" hidden="1">
              <a:extLst>
                <a:ext uri="{63B3BB69-23CF-44E3-9099-C40C66FF867C}">
                  <a14:compatExt spid="_x0000_s2292"/>
                </a:ext>
                <a:ext uri="{FF2B5EF4-FFF2-40B4-BE49-F238E27FC236}">
                  <a16:creationId xmlns:a16="http://schemas.microsoft.com/office/drawing/2014/main" id="{00000000-0008-0000-06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2293" name="Check Box 10" hidden="1">
              <a:extLst>
                <a:ext uri="{63B3BB69-23CF-44E3-9099-C40C66FF867C}">
                  <a14:compatExt spid="_x0000_s2293"/>
                </a:ext>
                <a:ext uri="{FF2B5EF4-FFF2-40B4-BE49-F238E27FC236}">
                  <a16:creationId xmlns:a16="http://schemas.microsoft.com/office/drawing/2014/main" id="{00000000-0008-0000-06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12700</xdr:rowOff>
        </xdr:from>
        <xdr:to>
          <xdr:col>9</xdr:col>
          <xdr:colOff>342900</xdr:colOff>
          <xdr:row>19</xdr:row>
          <xdr:rowOff>12700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6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12700</xdr:rowOff>
        </xdr:from>
        <xdr:to>
          <xdr:col>10</xdr:col>
          <xdr:colOff>342900</xdr:colOff>
          <xdr:row>19</xdr:row>
          <xdr:rowOff>12700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6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12700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6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12700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6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6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6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12700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6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301" name="Check Box 40" hidden="1">
              <a:extLst>
                <a:ext uri="{63B3BB69-23CF-44E3-9099-C40C66FF867C}">
                  <a14:compatExt spid="_x0000_s2301"/>
                </a:ext>
                <a:ext uri="{FF2B5EF4-FFF2-40B4-BE49-F238E27FC236}">
                  <a16:creationId xmlns:a16="http://schemas.microsoft.com/office/drawing/2014/main" id="{00000000-0008-0000-06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302" name="Check Box 41" hidden="1">
              <a:extLst>
                <a:ext uri="{63B3BB69-23CF-44E3-9099-C40C66FF867C}">
                  <a14:compatExt spid="_x0000_s2302"/>
                </a:ext>
                <a:ext uri="{FF2B5EF4-FFF2-40B4-BE49-F238E27FC236}">
                  <a16:creationId xmlns:a16="http://schemas.microsoft.com/office/drawing/2014/main" id="{00000000-0008-0000-06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6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6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5" name="Check Box 32" hidden="1">
              <a:extLst>
                <a:ext uri="{63B3BB69-23CF-44E3-9099-C40C66FF867C}">
                  <a14:compatExt spid="_x0000_s2305"/>
                </a:ext>
                <a:ext uri="{FF2B5EF4-FFF2-40B4-BE49-F238E27FC236}">
                  <a16:creationId xmlns:a16="http://schemas.microsoft.com/office/drawing/2014/main" id="{00000000-0008-0000-06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6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6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308" name="Check Box 36" hidden="1">
              <a:extLst>
                <a:ext uri="{63B3BB69-23CF-44E3-9099-C40C66FF867C}">
                  <a14:compatExt spid="_x0000_s2308"/>
                </a:ext>
                <a:ext uri="{FF2B5EF4-FFF2-40B4-BE49-F238E27FC236}">
                  <a16:creationId xmlns:a16="http://schemas.microsoft.com/office/drawing/2014/main" id="{00000000-0008-0000-06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309" name="Check Box 37" hidden="1">
              <a:extLst>
                <a:ext uri="{63B3BB69-23CF-44E3-9099-C40C66FF867C}">
                  <a14:compatExt spid="_x0000_s2309"/>
                </a:ext>
                <a:ext uri="{FF2B5EF4-FFF2-40B4-BE49-F238E27FC236}">
                  <a16:creationId xmlns:a16="http://schemas.microsoft.com/office/drawing/2014/main" id="{00000000-0008-0000-06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12700</xdr:rowOff>
        </xdr:from>
        <xdr:to>
          <xdr:col>9</xdr:col>
          <xdr:colOff>342900</xdr:colOff>
          <xdr:row>23</xdr:row>
          <xdr:rowOff>12700</xdr:rowOff>
        </xdr:to>
        <xdr:sp macro="" textlink="">
          <xdr:nvSpPr>
            <xdr:cNvPr id="2312" name="Check Box 7" hidden="1">
              <a:extLst>
                <a:ext uri="{63B3BB69-23CF-44E3-9099-C40C66FF867C}">
                  <a14:compatExt spid="_x0000_s2312"/>
                </a:ext>
                <a:ext uri="{FF2B5EF4-FFF2-40B4-BE49-F238E27FC236}">
                  <a16:creationId xmlns:a16="http://schemas.microsoft.com/office/drawing/2014/main" id="{00000000-0008-0000-06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13" name="Check Box 40" hidden="1">
              <a:extLst>
                <a:ext uri="{63B3BB69-23CF-44E3-9099-C40C66FF867C}">
                  <a14:compatExt spid="_x0000_s2313"/>
                </a:ext>
                <a:ext uri="{FF2B5EF4-FFF2-40B4-BE49-F238E27FC236}">
                  <a16:creationId xmlns:a16="http://schemas.microsoft.com/office/drawing/2014/main" id="{00000000-0008-0000-06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14" name="Check Box 41" hidden="1">
              <a:extLst>
                <a:ext uri="{63B3BB69-23CF-44E3-9099-C40C66FF867C}">
                  <a14:compatExt spid="_x0000_s2314"/>
                </a:ext>
                <a:ext uri="{FF2B5EF4-FFF2-40B4-BE49-F238E27FC236}">
                  <a16:creationId xmlns:a16="http://schemas.microsoft.com/office/drawing/2014/main" id="{00000000-0008-0000-06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5" name="Check Box 9" hidden="1">
              <a:extLst>
                <a:ext uri="{63B3BB69-23CF-44E3-9099-C40C66FF867C}">
                  <a14:compatExt spid="_x0000_s2315"/>
                </a:ext>
                <a:ext uri="{FF2B5EF4-FFF2-40B4-BE49-F238E27FC236}">
                  <a16:creationId xmlns:a16="http://schemas.microsoft.com/office/drawing/2014/main" id="{00000000-0008-0000-06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6" name="Check Box 10" hidden="1">
              <a:extLst>
                <a:ext uri="{63B3BB69-23CF-44E3-9099-C40C66FF867C}">
                  <a14:compatExt spid="_x0000_s2316"/>
                </a:ext>
                <a:ext uri="{FF2B5EF4-FFF2-40B4-BE49-F238E27FC236}">
                  <a16:creationId xmlns:a16="http://schemas.microsoft.com/office/drawing/2014/main" id="{00000000-0008-0000-06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7" name="Check Box 32" hidden="1">
              <a:extLst>
                <a:ext uri="{63B3BB69-23CF-44E3-9099-C40C66FF867C}">
                  <a14:compatExt spid="_x0000_s2317"/>
                </a:ext>
                <a:ext uri="{FF2B5EF4-FFF2-40B4-BE49-F238E27FC236}">
                  <a16:creationId xmlns:a16="http://schemas.microsoft.com/office/drawing/2014/main" id="{00000000-0008-0000-06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8" name="Check Box 41" hidden="1">
              <a:extLst>
                <a:ext uri="{63B3BB69-23CF-44E3-9099-C40C66FF867C}">
                  <a14:compatExt spid="_x0000_s2318"/>
                </a:ext>
                <a:ext uri="{FF2B5EF4-FFF2-40B4-BE49-F238E27FC236}">
                  <a16:creationId xmlns:a16="http://schemas.microsoft.com/office/drawing/2014/main" id="{00000000-0008-0000-06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9" name="Check Box 48" hidden="1">
              <a:extLst>
                <a:ext uri="{63B3BB69-23CF-44E3-9099-C40C66FF867C}">
                  <a14:compatExt spid="_x0000_s2319"/>
                </a:ext>
                <a:ext uri="{FF2B5EF4-FFF2-40B4-BE49-F238E27FC236}">
                  <a16:creationId xmlns:a16="http://schemas.microsoft.com/office/drawing/2014/main" id="{00000000-0008-0000-06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20" name="Check Box 36" hidden="1">
              <a:extLst>
                <a:ext uri="{63B3BB69-23CF-44E3-9099-C40C66FF867C}">
                  <a14:compatExt spid="_x0000_s2320"/>
                </a:ext>
                <a:ext uri="{FF2B5EF4-FFF2-40B4-BE49-F238E27FC236}">
                  <a16:creationId xmlns:a16="http://schemas.microsoft.com/office/drawing/2014/main" id="{00000000-0008-0000-06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21" name="Check Box 37" hidden="1">
              <a:extLst>
                <a:ext uri="{63B3BB69-23CF-44E3-9099-C40C66FF867C}">
                  <a14:compatExt spid="_x0000_s2321"/>
                </a:ext>
                <a:ext uri="{FF2B5EF4-FFF2-40B4-BE49-F238E27FC236}">
                  <a16:creationId xmlns:a16="http://schemas.microsoft.com/office/drawing/2014/main" id="{00000000-0008-0000-06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12700</xdr:rowOff>
        </xdr:from>
        <xdr:to>
          <xdr:col>9</xdr:col>
          <xdr:colOff>342900</xdr:colOff>
          <xdr:row>23</xdr:row>
          <xdr:rowOff>12700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6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25" name="Check Box 40" hidden="1">
              <a:extLst>
                <a:ext uri="{63B3BB69-23CF-44E3-9099-C40C66FF867C}">
                  <a14:compatExt spid="_x0000_s2325"/>
                </a:ext>
                <a:ext uri="{FF2B5EF4-FFF2-40B4-BE49-F238E27FC236}">
                  <a16:creationId xmlns:a16="http://schemas.microsoft.com/office/drawing/2014/main" id="{00000000-0008-0000-06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26" name="Check Box 41" hidden="1">
              <a:extLst>
                <a:ext uri="{63B3BB69-23CF-44E3-9099-C40C66FF867C}">
                  <a14:compatExt spid="_x0000_s2326"/>
                </a:ext>
                <a:ext uri="{FF2B5EF4-FFF2-40B4-BE49-F238E27FC236}">
                  <a16:creationId xmlns:a16="http://schemas.microsoft.com/office/drawing/2014/main" id="{00000000-0008-0000-06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6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6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6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6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6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32" name="Check Box 36" hidden="1">
              <a:extLst>
                <a:ext uri="{63B3BB69-23CF-44E3-9099-C40C66FF867C}">
                  <a14:compatExt spid="_x0000_s2332"/>
                </a:ext>
                <a:ext uri="{FF2B5EF4-FFF2-40B4-BE49-F238E27FC236}">
                  <a16:creationId xmlns:a16="http://schemas.microsoft.com/office/drawing/2014/main" id="{00000000-0008-0000-06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33" name="Check Box 37" hidden="1">
              <a:extLst>
                <a:ext uri="{63B3BB69-23CF-44E3-9099-C40C66FF867C}">
                  <a14:compatExt spid="_x0000_s2333"/>
                </a:ext>
                <a:ext uri="{FF2B5EF4-FFF2-40B4-BE49-F238E27FC236}">
                  <a16:creationId xmlns:a16="http://schemas.microsoft.com/office/drawing/2014/main" id="{00000000-0008-0000-06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6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6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12700</xdr:rowOff>
        </xdr:from>
        <xdr:to>
          <xdr:col>9</xdr:col>
          <xdr:colOff>342900</xdr:colOff>
          <xdr:row>23</xdr:row>
          <xdr:rowOff>12700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6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39" name="Check Box 40" hidden="1">
              <a:extLst>
                <a:ext uri="{63B3BB69-23CF-44E3-9099-C40C66FF867C}">
                  <a14:compatExt spid="_x0000_s2339"/>
                </a:ext>
                <a:ext uri="{FF2B5EF4-FFF2-40B4-BE49-F238E27FC236}">
                  <a16:creationId xmlns:a16="http://schemas.microsoft.com/office/drawing/2014/main" id="{00000000-0008-0000-06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40" name="Check Box 41" hidden="1">
              <a:extLst>
                <a:ext uri="{63B3BB69-23CF-44E3-9099-C40C66FF867C}">
                  <a14:compatExt spid="_x0000_s2340"/>
                </a:ext>
                <a:ext uri="{FF2B5EF4-FFF2-40B4-BE49-F238E27FC236}">
                  <a16:creationId xmlns:a16="http://schemas.microsoft.com/office/drawing/2014/main" id="{00000000-0008-0000-06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6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6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3" name="Check Box 32" hidden="1">
              <a:extLst>
                <a:ext uri="{63B3BB69-23CF-44E3-9099-C40C66FF867C}">
                  <a14:compatExt spid="_x0000_s2343"/>
                </a:ext>
                <a:ext uri="{FF2B5EF4-FFF2-40B4-BE49-F238E27FC236}">
                  <a16:creationId xmlns:a16="http://schemas.microsoft.com/office/drawing/2014/main" id="{00000000-0008-0000-06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6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6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46" name="Check Box 36" hidden="1">
              <a:extLst>
                <a:ext uri="{63B3BB69-23CF-44E3-9099-C40C66FF867C}">
                  <a14:compatExt spid="_x0000_s2346"/>
                </a:ext>
                <a:ext uri="{FF2B5EF4-FFF2-40B4-BE49-F238E27FC236}">
                  <a16:creationId xmlns:a16="http://schemas.microsoft.com/office/drawing/2014/main" id="{00000000-0008-0000-06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47" name="Check Box 37" hidden="1">
              <a:extLst>
                <a:ext uri="{63B3BB69-23CF-44E3-9099-C40C66FF867C}">
                  <a14:compatExt spid="_x0000_s2347"/>
                </a:ext>
                <a:ext uri="{FF2B5EF4-FFF2-40B4-BE49-F238E27FC236}">
                  <a16:creationId xmlns:a16="http://schemas.microsoft.com/office/drawing/2014/main" id="{00000000-0008-0000-06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48" name="Check Box 7" hidden="1">
              <a:extLst>
                <a:ext uri="{63B3BB69-23CF-44E3-9099-C40C66FF867C}">
                  <a14:compatExt spid="_x0000_s2348"/>
                </a:ext>
                <a:ext uri="{FF2B5EF4-FFF2-40B4-BE49-F238E27FC236}">
                  <a16:creationId xmlns:a16="http://schemas.microsoft.com/office/drawing/2014/main" id="{00000000-0008-0000-06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49" name="Check Box 40" hidden="1">
              <a:extLst>
                <a:ext uri="{63B3BB69-23CF-44E3-9099-C40C66FF867C}">
                  <a14:compatExt spid="_x0000_s2349"/>
                </a:ext>
                <a:ext uri="{FF2B5EF4-FFF2-40B4-BE49-F238E27FC236}">
                  <a16:creationId xmlns:a16="http://schemas.microsoft.com/office/drawing/2014/main" id="{00000000-0008-0000-06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50" name="Check Box 41" hidden="1">
              <a:extLst>
                <a:ext uri="{63B3BB69-23CF-44E3-9099-C40C66FF867C}">
                  <a14:compatExt spid="_x0000_s2350"/>
                </a:ext>
                <a:ext uri="{FF2B5EF4-FFF2-40B4-BE49-F238E27FC236}">
                  <a16:creationId xmlns:a16="http://schemas.microsoft.com/office/drawing/2014/main" id="{00000000-0008-0000-06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51" name="Check Box 36" hidden="1">
              <a:extLst>
                <a:ext uri="{63B3BB69-23CF-44E3-9099-C40C66FF867C}">
                  <a14:compatExt spid="_x0000_s2351"/>
                </a:ext>
                <a:ext uri="{FF2B5EF4-FFF2-40B4-BE49-F238E27FC236}">
                  <a16:creationId xmlns:a16="http://schemas.microsoft.com/office/drawing/2014/main" id="{00000000-0008-0000-06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52" name="Check Box 37" hidden="1">
              <a:extLst>
                <a:ext uri="{63B3BB69-23CF-44E3-9099-C40C66FF867C}">
                  <a14:compatExt spid="_x0000_s2352"/>
                </a:ext>
                <a:ext uri="{FF2B5EF4-FFF2-40B4-BE49-F238E27FC236}">
                  <a16:creationId xmlns:a16="http://schemas.microsoft.com/office/drawing/2014/main" id="{00000000-0008-0000-06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6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54" name="Check Box 40" hidden="1">
              <a:extLst>
                <a:ext uri="{63B3BB69-23CF-44E3-9099-C40C66FF867C}">
                  <a14:compatExt spid="_x0000_s2354"/>
                </a:ext>
                <a:ext uri="{FF2B5EF4-FFF2-40B4-BE49-F238E27FC236}">
                  <a16:creationId xmlns:a16="http://schemas.microsoft.com/office/drawing/2014/main" id="{00000000-0008-0000-06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55" name="Check Box 41" hidden="1">
              <a:extLst>
                <a:ext uri="{63B3BB69-23CF-44E3-9099-C40C66FF867C}">
                  <a14:compatExt spid="_x0000_s2355"/>
                </a:ext>
                <a:ext uri="{FF2B5EF4-FFF2-40B4-BE49-F238E27FC236}">
                  <a16:creationId xmlns:a16="http://schemas.microsoft.com/office/drawing/2014/main" id="{00000000-0008-0000-06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56" name="Check Box 36" hidden="1">
              <a:extLst>
                <a:ext uri="{63B3BB69-23CF-44E3-9099-C40C66FF867C}">
                  <a14:compatExt spid="_x0000_s2356"/>
                </a:ext>
                <a:ext uri="{FF2B5EF4-FFF2-40B4-BE49-F238E27FC236}">
                  <a16:creationId xmlns:a16="http://schemas.microsoft.com/office/drawing/2014/main" id="{00000000-0008-0000-06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57" name="Check Box 37" hidden="1">
              <a:extLst>
                <a:ext uri="{63B3BB69-23CF-44E3-9099-C40C66FF867C}">
                  <a14:compatExt spid="_x0000_s2357"/>
                </a:ext>
                <a:ext uri="{FF2B5EF4-FFF2-40B4-BE49-F238E27FC236}">
                  <a16:creationId xmlns:a16="http://schemas.microsoft.com/office/drawing/2014/main" id="{00000000-0008-0000-06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6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59" name="Check Box 40" hidden="1">
              <a:extLst>
                <a:ext uri="{63B3BB69-23CF-44E3-9099-C40C66FF867C}">
                  <a14:compatExt spid="_x0000_s2359"/>
                </a:ext>
                <a:ext uri="{FF2B5EF4-FFF2-40B4-BE49-F238E27FC236}">
                  <a16:creationId xmlns:a16="http://schemas.microsoft.com/office/drawing/2014/main" id="{00000000-0008-0000-06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60" name="Check Box 41" hidden="1">
              <a:extLst>
                <a:ext uri="{63B3BB69-23CF-44E3-9099-C40C66FF867C}">
                  <a14:compatExt spid="_x0000_s2360"/>
                </a:ext>
                <a:ext uri="{FF2B5EF4-FFF2-40B4-BE49-F238E27FC236}">
                  <a16:creationId xmlns:a16="http://schemas.microsoft.com/office/drawing/2014/main" id="{00000000-0008-0000-06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61" name="Check Box 36" hidden="1">
              <a:extLst>
                <a:ext uri="{63B3BB69-23CF-44E3-9099-C40C66FF867C}">
                  <a14:compatExt spid="_x0000_s2361"/>
                </a:ext>
                <a:ext uri="{FF2B5EF4-FFF2-40B4-BE49-F238E27FC236}">
                  <a16:creationId xmlns:a16="http://schemas.microsoft.com/office/drawing/2014/main" id="{00000000-0008-0000-06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62" name="Check Box 37" hidden="1">
              <a:extLst>
                <a:ext uri="{63B3BB69-23CF-44E3-9099-C40C66FF867C}">
                  <a14:compatExt spid="_x0000_s2362"/>
                </a:ext>
                <a:ext uri="{FF2B5EF4-FFF2-40B4-BE49-F238E27FC236}">
                  <a16:creationId xmlns:a16="http://schemas.microsoft.com/office/drawing/2014/main" id="{00000000-0008-0000-06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63" name="Check Box 47" hidden="1">
              <a:extLst>
                <a:ext uri="{63B3BB69-23CF-44E3-9099-C40C66FF867C}">
                  <a14:compatExt spid="_x0000_s2363"/>
                </a:ext>
                <a:ext uri="{FF2B5EF4-FFF2-40B4-BE49-F238E27FC236}">
                  <a16:creationId xmlns:a16="http://schemas.microsoft.com/office/drawing/2014/main" id="{00000000-0008-0000-06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64" name="Check Box 48" hidden="1">
              <a:extLst>
                <a:ext uri="{63B3BB69-23CF-44E3-9099-C40C66FF867C}">
                  <a14:compatExt spid="_x0000_s2364"/>
                </a:ext>
                <a:ext uri="{FF2B5EF4-FFF2-40B4-BE49-F238E27FC236}">
                  <a16:creationId xmlns:a16="http://schemas.microsoft.com/office/drawing/2014/main" id="{00000000-0008-0000-06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65" name="Check Box 36" hidden="1">
              <a:extLst>
                <a:ext uri="{63B3BB69-23CF-44E3-9099-C40C66FF867C}">
                  <a14:compatExt spid="_x0000_s2365"/>
                </a:ext>
                <a:ext uri="{FF2B5EF4-FFF2-40B4-BE49-F238E27FC236}">
                  <a16:creationId xmlns:a16="http://schemas.microsoft.com/office/drawing/2014/main" id="{00000000-0008-0000-06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66" name="Check Box 37" hidden="1">
              <a:extLst>
                <a:ext uri="{63B3BB69-23CF-44E3-9099-C40C66FF867C}">
                  <a14:compatExt spid="_x0000_s2366"/>
                </a:ext>
                <a:ext uri="{FF2B5EF4-FFF2-40B4-BE49-F238E27FC236}">
                  <a16:creationId xmlns:a16="http://schemas.microsoft.com/office/drawing/2014/main" id="{00000000-0008-0000-06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6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6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6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6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6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6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6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6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75" name="Check Box 47" hidden="1">
              <a:extLst>
                <a:ext uri="{63B3BB69-23CF-44E3-9099-C40C66FF867C}">
                  <a14:compatExt spid="_x0000_s2375"/>
                </a:ext>
                <a:ext uri="{FF2B5EF4-FFF2-40B4-BE49-F238E27FC236}">
                  <a16:creationId xmlns:a16="http://schemas.microsoft.com/office/drawing/2014/main" id="{00000000-0008-0000-06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76" name="Check Box 48" hidden="1">
              <a:extLst>
                <a:ext uri="{63B3BB69-23CF-44E3-9099-C40C66FF867C}">
                  <a14:compatExt spid="_x0000_s2376"/>
                </a:ext>
                <a:ext uri="{FF2B5EF4-FFF2-40B4-BE49-F238E27FC236}">
                  <a16:creationId xmlns:a16="http://schemas.microsoft.com/office/drawing/2014/main" id="{00000000-0008-0000-06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77" name="Check Box 36" hidden="1">
              <a:extLst>
                <a:ext uri="{63B3BB69-23CF-44E3-9099-C40C66FF867C}">
                  <a14:compatExt spid="_x0000_s2377"/>
                </a:ext>
                <a:ext uri="{FF2B5EF4-FFF2-40B4-BE49-F238E27FC236}">
                  <a16:creationId xmlns:a16="http://schemas.microsoft.com/office/drawing/2014/main" id="{00000000-0008-0000-06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78" name="Check Box 37" hidden="1">
              <a:extLst>
                <a:ext uri="{63B3BB69-23CF-44E3-9099-C40C66FF867C}">
                  <a14:compatExt spid="_x0000_s2378"/>
                </a:ext>
                <a:ext uri="{FF2B5EF4-FFF2-40B4-BE49-F238E27FC236}">
                  <a16:creationId xmlns:a16="http://schemas.microsoft.com/office/drawing/2014/main" id="{00000000-0008-0000-06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6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6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6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6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6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6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6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6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87" name="Check Box 47" hidden="1">
              <a:extLst>
                <a:ext uri="{63B3BB69-23CF-44E3-9099-C40C66FF867C}">
                  <a14:compatExt spid="_x0000_s2387"/>
                </a:ext>
                <a:ext uri="{FF2B5EF4-FFF2-40B4-BE49-F238E27FC236}">
                  <a16:creationId xmlns:a16="http://schemas.microsoft.com/office/drawing/2014/main" id="{00000000-0008-0000-06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88" name="Check Box 48" hidden="1">
              <a:extLst>
                <a:ext uri="{63B3BB69-23CF-44E3-9099-C40C66FF867C}">
                  <a14:compatExt spid="_x0000_s2388"/>
                </a:ext>
                <a:ext uri="{FF2B5EF4-FFF2-40B4-BE49-F238E27FC236}">
                  <a16:creationId xmlns:a16="http://schemas.microsoft.com/office/drawing/2014/main" id="{00000000-0008-0000-06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89" name="Check Box 36" hidden="1">
              <a:extLst>
                <a:ext uri="{63B3BB69-23CF-44E3-9099-C40C66FF867C}">
                  <a14:compatExt spid="_x0000_s2389"/>
                </a:ext>
                <a:ext uri="{FF2B5EF4-FFF2-40B4-BE49-F238E27FC236}">
                  <a16:creationId xmlns:a16="http://schemas.microsoft.com/office/drawing/2014/main" id="{00000000-0008-0000-06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0" name="Check Box 37" hidden="1">
              <a:extLst>
                <a:ext uri="{63B3BB69-23CF-44E3-9099-C40C66FF867C}">
                  <a14:compatExt spid="_x0000_s2390"/>
                </a:ext>
                <a:ext uri="{FF2B5EF4-FFF2-40B4-BE49-F238E27FC236}">
                  <a16:creationId xmlns:a16="http://schemas.microsoft.com/office/drawing/2014/main" id="{00000000-0008-0000-06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6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6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6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6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6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6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6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6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6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6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6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6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6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6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6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6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6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6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6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6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160" Type="http://schemas.openxmlformats.org/officeDocument/2006/relationships/ctrlProp" Target="../ctrlProps/ctrlProp156.xml"/><Relationship Id="rId165" Type="http://schemas.openxmlformats.org/officeDocument/2006/relationships/ctrlProp" Target="../ctrlProps/ctrlProp161.xml"/><Relationship Id="rId181" Type="http://schemas.openxmlformats.org/officeDocument/2006/relationships/ctrlProp" Target="../ctrlProps/ctrlProp177.xml"/><Relationship Id="rId186" Type="http://schemas.openxmlformats.org/officeDocument/2006/relationships/ctrlProp" Target="../ctrlProps/ctrlProp182.xml"/><Relationship Id="rId216" Type="http://schemas.openxmlformats.org/officeDocument/2006/relationships/ctrlProp" Target="../ctrlProps/ctrlProp212.xml"/><Relationship Id="rId211" Type="http://schemas.openxmlformats.org/officeDocument/2006/relationships/ctrlProp" Target="../ctrlProps/ctrlProp207.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71" Type="http://schemas.openxmlformats.org/officeDocument/2006/relationships/ctrlProp" Target="../ctrlProps/ctrlProp167.xml"/><Relationship Id="rId176" Type="http://schemas.openxmlformats.org/officeDocument/2006/relationships/ctrlProp" Target="../ctrlProps/ctrlProp172.xml"/><Relationship Id="rId192" Type="http://schemas.openxmlformats.org/officeDocument/2006/relationships/ctrlProp" Target="../ctrlProps/ctrlProp188.xml"/><Relationship Id="rId197" Type="http://schemas.openxmlformats.org/officeDocument/2006/relationships/ctrlProp" Target="../ctrlProps/ctrlProp193.xml"/><Relationship Id="rId206" Type="http://schemas.openxmlformats.org/officeDocument/2006/relationships/ctrlProp" Target="../ctrlProps/ctrlProp202.xml"/><Relationship Id="rId201" Type="http://schemas.openxmlformats.org/officeDocument/2006/relationships/ctrlProp" Target="../ctrlProps/ctrlProp197.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61" Type="http://schemas.openxmlformats.org/officeDocument/2006/relationships/ctrlProp" Target="../ctrlProps/ctrlProp157.xml"/><Relationship Id="rId166" Type="http://schemas.openxmlformats.org/officeDocument/2006/relationships/ctrlProp" Target="../ctrlProps/ctrlProp162.xml"/><Relationship Id="rId182" Type="http://schemas.openxmlformats.org/officeDocument/2006/relationships/ctrlProp" Target="../ctrlProps/ctrlProp178.xml"/><Relationship Id="rId187" Type="http://schemas.openxmlformats.org/officeDocument/2006/relationships/ctrlProp" Target="../ctrlProps/ctrlProp183.xml"/><Relationship Id="rId217" Type="http://schemas.openxmlformats.org/officeDocument/2006/relationships/ctrlProp" Target="../ctrlProps/ctrlProp213.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12" Type="http://schemas.openxmlformats.org/officeDocument/2006/relationships/ctrlProp" Target="../ctrlProps/ctrlProp208.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51" Type="http://schemas.openxmlformats.org/officeDocument/2006/relationships/ctrlProp" Target="../ctrlProps/ctrlProp147.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172" Type="http://schemas.openxmlformats.org/officeDocument/2006/relationships/ctrlProp" Target="../ctrlProps/ctrlProp168.xml"/><Relationship Id="rId193" Type="http://schemas.openxmlformats.org/officeDocument/2006/relationships/ctrlProp" Target="../ctrlProps/ctrlProp189.xml"/><Relationship Id="rId202" Type="http://schemas.openxmlformats.org/officeDocument/2006/relationships/ctrlProp" Target="../ctrlProps/ctrlProp198.xml"/><Relationship Id="rId207" Type="http://schemas.openxmlformats.org/officeDocument/2006/relationships/ctrlProp" Target="../ctrlProps/ctrlProp203.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162" Type="http://schemas.openxmlformats.org/officeDocument/2006/relationships/ctrlProp" Target="../ctrlProps/ctrlProp158.xml"/><Relationship Id="rId183" Type="http://schemas.openxmlformats.org/officeDocument/2006/relationships/ctrlProp" Target="../ctrlProps/ctrlProp179.xml"/><Relationship Id="rId213" Type="http://schemas.openxmlformats.org/officeDocument/2006/relationships/ctrlProp" Target="../ctrlProps/ctrlProp209.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199" Type="http://schemas.openxmlformats.org/officeDocument/2006/relationships/ctrlProp" Target="../ctrlProps/ctrlProp195.xml"/><Relationship Id="rId203" Type="http://schemas.openxmlformats.org/officeDocument/2006/relationships/ctrlProp" Target="../ctrlProps/ctrlProp199.xml"/><Relationship Id="rId208" Type="http://schemas.openxmlformats.org/officeDocument/2006/relationships/ctrlProp" Target="../ctrlProps/ctrlProp204.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189" Type="http://schemas.openxmlformats.org/officeDocument/2006/relationships/ctrlProp" Target="../ctrlProps/ctrlProp185.xml"/><Relationship Id="rId3" Type="http://schemas.openxmlformats.org/officeDocument/2006/relationships/vmlDrawing" Target="../drawings/vmlDrawing4.vml"/><Relationship Id="rId214" Type="http://schemas.openxmlformats.org/officeDocument/2006/relationships/ctrlProp" Target="../ctrlProps/ctrlProp210.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79" Type="http://schemas.openxmlformats.org/officeDocument/2006/relationships/ctrlProp" Target="../ctrlProps/ctrlProp175.xml"/><Relationship Id="rId195" Type="http://schemas.openxmlformats.org/officeDocument/2006/relationships/ctrlProp" Target="../ctrlProps/ctrlProp191.xml"/><Relationship Id="rId209" Type="http://schemas.openxmlformats.org/officeDocument/2006/relationships/ctrlProp" Target="../ctrlProps/ctrlProp205.xml"/><Relationship Id="rId190" Type="http://schemas.openxmlformats.org/officeDocument/2006/relationships/ctrlProp" Target="../ctrlProps/ctrlProp186.xml"/><Relationship Id="rId204" Type="http://schemas.openxmlformats.org/officeDocument/2006/relationships/ctrlProp" Target="../ctrlProps/ctrlProp200.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5.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326.xml"/><Relationship Id="rId21" Type="http://schemas.openxmlformats.org/officeDocument/2006/relationships/ctrlProp" Target="../ctrlProps/ctrlProp230.xml"/><Relationship Id="rId42" Type="http://schemas.openxmlformats.org/officeDocument/2006/relationships/ctrlProp" Target="../ctrlProps/ctrlProp251.xml"/><Relationship Id="rId63" Type="http://schemas.openxmlformats.org/officeDocument/2006/relationships/ctrlProp" Target="../ctrlProps/ctrlProp272.xml"/><Relationship Id="rId84" Type="http://schemas.openxmlformats.org/officeDocument/2006/relationships/ctrlProp" Target="../ctrlProps/ctrlProp293.xml"/><Relationship Id="rId138" Type="http://schemas.openxmlformats.org/officeDocument/2006/relationships/ctrlProp" Target="../ctrlProps/ctrlProp347.xml"/><Relationship Id="rId159" Type="http://schemas.openxmlformats.org/officeDocument/2006/relationships/ctrlProp" Target="../ctrlProps/ctrlProp368.xml"/><Relationship Id="rId170" Type="http://schemas.openxmlformats.org/officeDocument/2006/relationships/ctrlProp" Target="../ctrlProps/ctrlProp379.xml"/><Relationship Id="rId191" Type="http://schemas.openxmlformats.org/officeDocument/2006/relationships/ctrlProp" Target="../ctrlProps/ctrlProp400.xml"/><Relationship Id="rId205" Type="http://schemas.openxmlformats.org/officeDocument/2006/relationships/ctrlProp" Target="../ctrlProps/ctrlProp414.xml"/><Relationship Id="rId226" Type="http://schemas.openxmlformats.org/officeDocument/2006/relationships/ctrlProp" Target="../ctrlProps/ctrlProp435.xml"/><Relationship Id="rId107" Type="http://schemas.openxmlformats.org/officeDocument/2006/relationships/ctrlProp" Target="../ctrlProps/ctrlProp316.xml"/><Relationship Id="rId11" Type="http://schemas.openxmlformats.org/officeDocument/2006/relationships/ctrlProp" Target="../ctrlProps/ctrlProp220.xml"/><Relationship Id="rId32" Type="http://schemas.openxmlformats.org/officeDocument/2006/relationships/ctrlProp" Target="../ctrlProps/ctrlProp241.xml"/><Relationship Id="rId53" Type="http://schemas.openxmlformats.org/officeDocument/2006/relationships/ctrlProp" Target="../ctrlProps/ctrlProp262.xml"/><Relationship Id="rId74" Type="http://schemas.openxmlformats.org/officeDocument/2006/relationships/ctrlProp" Target="../ctrlProps/ctrlProp283.xml"/><Relationship Id="rId128" Type="http://schemas.openxmlformats.org/officeDocument/2006/relationships/ctrlProp" Target="../ctrlProps/ctrlProp337.xml"/><Relationship Id="rId149" Type="http://schemas.openxmlformats.org/officeDocument/2006/relationships/ctrlProp" Target="../ctrlProps/ctrlProp358.xml"/><Relationship Id="rId5" Type="http://schemas.openxmlformats.org/officeDocument/2006/relationships/ctrlProp" Target="../ctrlProps/ctrlProp214.xml"/><Relationship Id="rId95" Type="http://schemas.openxmlformats.org/officeDocument/2006/relationships/ctrlProp" Target="../ctrlProps/ctrlProp304.xml"/><Relationship Id="rId160" Type="http://schemas.openxmlformats.org/officeDocument/2006/relationships/ctrlProp" Target="../ctrlProps/ctrlProp369.xml"/><Relationship Id="rId181" Type="http://schemas.openxmlformats.org/officeDocument/2006/relationships/ctrlProp" Target="../ctrlProps/ctrlProp390.xml"/><Relationship Id="rId216" Type="http://schemas.openxmlformats.org/officeDocument/2006/relationships/ctrlProp" Target="../ctrlProps/ctrlProp425.xml"/><Relationship Id="rId237" Type="http://schemas.openxmlformats.org/officeDocument/2006/relationships/ctrlProp" Target="../ctrlProps/ctrlProp446.xml"/><Relationship Id="rId22" Type="http://schemas.openxmlformats.org/officeDocument/2006/relationships/ctrlProp" Target="../ctrlProps/ctrlProp231.xml"/><Relationship Id="rId43" Type="http://schemas.openxmlformats.org/officeDocument/2006/relationships/ctrlProp" Target="../ctrlProps/ctrlProp252.xml"/><Relationship Id="rId64" Type="http://schemas.openxmlformats.org/officeDocument/2006/relationships/ctrlProp" Target="../ctrlProps/ctrlProp273.xml"/><Relationship Id="rId118" Type="http://schemas.openxmlformats.org/officeDocument/2006/relationships/ctrlProp" Target="../ctrlProps/ctrlProp327.xml"/><Relationship Id="rId139" Type="http://schemas.openxmlformats.org/officeDocument/2006/relationships/ctrlProp" Target="../ctrlProps/ctrlProp348.xml"/><Relationship Id="rId80" Type="http://schemas.openxmlformats.org/officeDocument/2006/relationships/ctrlProp" Target="../ctrlProps/ctrlProp289.xml"/><Relationship Id="rId85" Type="http://schemas.openxmlformats.org/officeDocument/2006/relationships/ctrlProp" Target="../ctrlProps/ctrlProp294.xml"/><Relationship Id="rId150" Type="http://schemas.openxmlformats.org/officeDocument/2006/relationships/ctrlProp" Target="../ctrlProps/ctrlProp359.xml"/><Relationship Id="rId155" Type="http://schemas.openxmlformats.org/officeDocument/2006/relationships/ctrlProp" Target="../ctrlProps/ctrlProp364.xml"/><Relationship Id="rId171" Type="http://schemas.openxmlformats.org/officeDocument/2006/relationships/ctrlProp" Target="../ctrlProps/ctrlProp380.xml"/><Relationship Id="rId176" Type="http://schemas.openxmlformats.org/officeDocument/2006/relationships/ctrlProp" Target="../ctrlProps/ctrlProp385.xml"/><Relationship Id="rId192" Type="http://schemas.openxmlformats.org/officeDocument/2006/relationships/ctrlProp" Target="../ctrlProps/ctrlProp401.xml"/><Relationship Id="rId197" Type="http://schemas.openxmlformats.org/officeDocument/2006/relationships/ctrlProp" Target="../ctrlProps/ctrlProp406.xml"/><Relationship Id="rId206" Type="http://schemas.openxmlformats.org/officeDocument/2006/relationships/ctrlProp" Target="../ctrlProps/ctrlProp415.xml"/><Relationship Id="rId227" Type="http://schemas.openxmlformats.org/officeDocument/2006/relationships/ctrlProp" Target="../ctrlProps/ctrlProp436.xml"/><Relationship Id="rId201" Type="http://schemas.openxmlformats.org/officeDocument/2006/relationships/ctrlProp" Target="../ctrlProps/ctrlProp410.xml"/><Relationship Id="rId222" Type="http://schemas.openxmlformats.org/officeDocument/2006/relationships/ctrlProp" Target="../ctrlProps/ctrlProp431.xml"/><Relationship Id="rId12" Type="http://schemas.openxmlformats.org/officeDocument/2006/relationships/ctrlProp" Target="../ctrlProps/ctrlProp221.xml"/><Relationship Id="rId17" Type="http://schemas.openxmlformats.org/officeDocument/2006/relationships/ctrlProp" Target="../ctrlProps/ctrlProp226.xml"/><Relationship Id="rId33" Type="http://schemas.openxmlformats.org/officeDocument/2006/relationships/ctrlProp" Target="../ctrlProps/ctrlProp242.xml"/><Relationship Id="rId38" Type="http://schemas.openxmlformats.org/officeDocument/2006/relationships/ctrlProp" Target="../ctrlProps/ctrlProp247.xml"/><Relationship Id="rId59" Type="http://schemas.openxmlformats.org/officeDocument/2006/relationships/ctrlProp" Target="../ctrlProps/ctrlProp268.xml"/><Relationship Id="rId103" Type="http://schemas.openxmlformats.org/officeDocument/2006/relationships/ctrlProp" Target="../ctrlProps/ctrlProp312.xml"/><Relationship Id="rId108" Type="http://schemas.openxmlformats.org/officeDocument/2006/relationships/ctrlProp" Target="../ctrlProps/ctrlProp317.xml"/><Relationship Id="rId124" Type="http://schemas.openxmlformats.org/officeDocument/2006/relationships/ctrlProp" Target="../ctrlProps/ctrlProp333.xml"/><Relationship Id="rId129" Type="http://schemas.openxmlformats.org/officeDocument/2006/relationships/ctrlProp" Target="../ctrlProps/ctrlProp338.xml"/><Relationship Id="rId54" Type="http://schemas.openxmlformats.org/officeDocument/2006/relationships/ctrlProp" Target="../ctrlProps/ctrlProp263.xml"/><Relationship Id="rId70" Type="http://schemas.openxmlformats.org/officeDocument/2006/relationships/ctrlProp" Target="../ctrlProps/ctrlProp279.xml"/><Relationship Id="rId75" Type="http://schemas.openxmlformats.org/officeDocument/2006/relationships/ctrlProp" Target="../ctrlProps/ctrlProp284.xml"/><Relationship Id="rId91" Type="http://schemas.openxmlformats.org/officeDocument/2006/relationships/ctrlProp" Target="../ctrlProps/ctrlProp300.xml"/><Relationship Id="rId96" Type="http://schemas.openxmlformats.org/officeDocument/2006/relationships/ctrlProp" Target="../ctrlProps/ctrlProp305.xml"/><Relationship Id="rId140" Type="http://schemas.openxmlformats.org/officeDocument/2006/relationships/ctrlProp" Target="../ctrlProps/ctrlProp349.xml"/><Relationship Id="rId145" Type="http://schemas.openxmlformats.org/officeDocument/2006/relationships/ctrlProp" Target="../ctrlProps/ctrlProp354.xml"/><Relationship Id="rId161" Type="http://schemas.openxmlformats.org/officeDocument/2006/relationships/ctrlProp" Target="../ctrlProps/ctrlProp370.xml"/><Relationship Id="rId166" Type="http://schemas.openxmlformats.org/officeDocument/2006/relationships/ctrlProp" Target="../ctrlProps/ctrlProp375.xml"/><Relationship Id="rId182" Type="http://schemas.openxmlformats.org/officeDocument/2006/relationships/ctrlProp" Target="../ctrlProps/ctrlProp391.xml"/><Relationship Id="rId187" Type="http://schemas.openxmlformats.org/officeDocument/2006/relationships/ctrlProp" Target="../ctrlProps/ctrlProp396.xml"/><Relationship Id="rId217" Type="http://schemas.openxmlformats.org/officeDocument/2006/relationships/ctrlProp" Target="../ctrlProps/ctrlProp426.xml"/><Relationship Id="rId1" Type="http://schemas.openxmlformats.org/officeDocument/2006/relationships/printerSettings" Target="../printerSettings/printerSettings4.bin"/><Relationship Id="rId6" Type="http://schemas.openxmlformats.org/officeDocument/2006/relationships/ctrlProp" Target="../ctrlProps/ctrlProp215.xml"/><Relationship Id="rId212" Type="http://schemas.openxmlformats.org/officeDocument/2006/relationships/ctrlProp" Target="../ctrlProps/ctrlProp421.xml"/><Relationship Id="rId233" Type="http://schemas.openxmlformats.org/officeDocument/2006/relationships/ctrlProp" Target="../ctrlProps/ctrlProp442.xml"/><Relationship Id="rId238" Type="http://schemas.openxmlformats.org/officeDocument/2006/relationships/ctrlProp" Target="../ctrlProps/ctrlProp447.xml"/><Relationship Id="rId23" Type="http://schemas.openxmlformats.org/officeDocument/2006/relationships/ctrlProp" Target="../ctrlProps/ctrlProp232.xml"/><Relationship Id="rId28" Type="http://schemas.openxmlformats.org/officeDocument/2006/relationships/ctrlProp" Target="../ctrlProps/ctrlProp237.xml"/><Relationship Id="rId49" Type="http://schemas.openxmlformats.org/officeDocument/2006/relationships/ctrlProp" Target="../ctrlProps/ctrlProp258.xml"/><Relationship Id="rId114" Type="http://schemas.openxmlformats.org/officeDocument/2006/relationships/ctrlProp" Target="../ctrlProps/ctrlProp323.xml"/><Relationship Id="rId119" Type="http://schemas.openxmlformats.org/officeDocument/2006/relationships/ctrlProp" Target="../ctrlProps/ctrlProp328.xml"/><Relationship Id="rId44" Type="http://schemas.openxmlformats.org/officeDocument/2006/relationships/ctrlProp" Target="../ctrlProps/ctrlProp253.xml"/><Relationship Id="rId60" Type="http://schemas.openxmlformats.org/officeDocument/2006/relationships/ctrlProp" Target="../ctrlProps/ctrlProp269.xml"/><Relationship Id="rId65" Type="http://schemas.openxmlformats.org/officeDocument/2006/relationships/ctrlProp" Target="../ctrlProps/ctrlProp274.xml"/><Relationship Id="rId81" Type="http://schemas.openxmlformats.org/officeDocument/2006/relationships/ctrlProp" Target="../ctrlProps/ctrlProp290.xml"/><Relationship Id="rId86" Type="http://schemas.openxmlformats.org/officeDocument/2006/relationships/ctrlProp" Target="../ctrlProps/ctrlProp295.xml"/><Relationship Id="rId130" Type="http://schemas.openxmlformats.org/officeDocument/2006/relationships/ctrlProp" Target="../ctrlProps/ctrlProp339.xml"/><Relationship Id="rId135" Type="http://schemas.openxmlformats.org/officeDocument/2006/relationships/ctrlProp" Target="../ctrlProps/ctrlProp344.xml"/><Relationship Id="rId151" Type="http://schemas.openxmlformats.org/officeDocument/2006/relationships/ctrlProp" Target="../ctrlProps/ctrlProp360.xml"/><Relationship Id="rId156" Type="http://schemas.openxmlformats.org/officeDocument/2006/relationships/ctrlProp" Target="../ctrlProps/ctrlProp365.xml"/><Relationship Id="rId177" Type="http://schemas.openxmlformats.org/officeDocument/2006/relationships/ctrlProp" Target="../ctrlProps/ctrlProp386.xml"/><Relationship Id="rId198" Type="http://schemas.openxmlformats.org/officeDocument/2006/relationships/ctrlProp" Target="../ctrlProps/ctrlProp407.xml"/><Relationship Id="rId172" Type="http://schemas.openxmlformats.org/officeDocument/2006/relationships/ctrlProp" Target="../ctrlProps/ctrlProp381.xml"/><Relationship Id="rId193" Type="http://schemas.openxmlformats.org/officeDocument/2006/relationships/ctrlProp" Target="../ctrlProps/ctrlProp402.xml"/><Relationship Id="rId202" Type="http://schemas.openxmlformats.org/officeDocument/2006/relationships/ctrlProp" Target="../ctrlProps/ctrlProp411.xml"/><Relationship Id="rId207" Type="http://schemas.openxmlformats.org/officeDocument/2006/relationships/ctrlProp" Target="../ctrlProps/ctrlProp416.xml"/><Relationship Id="rId223" Type="http://schemas.openxmlformats.org/officeDocument/2006/relationships/ctrlProp" Target="../ctrlProps/ctrlProp432.xml"/><Relationship Id="rId228" Type="http://schemas.openxmlformats.org/officeDocument/2006/relationships/ctrlProp" Target="../ctrlProps/ctrlProp437.xml"/><Relationship Id="rId13" Type="http://schemas.openxmlformats.org/officeDocument/2006/relationships/ctrlProp" Target="../ctrlProps/ctrlProp222.xml"/><Relationship Id="rId18" Type="http://schemas.openxmlformats.org/officeDocument/2006/relationships/ctrlProp" Target="../ctrlProps/ctrlProp227.xml"/><Relationship Id="rId39" Type="http://schemas.openxmlformats.org/officeDocument/2006/relationships/ctrlProp" Target="../ctrlProps/ctrlProp248.xml"/><Relationship Id="rId109" Type="http://schemas.openxmlformats.org/officeDocument/2006/relationships/ctrlProp" Target="../ctrlProps/ctrlProp318.xml"/><Relationship Id="rId34" Type="http://schemas.openxmlformats.org/officeDocument/2006/relationships/ctrlProp" Target="../ctrlProps/ctrlProp243.xml"/><Relationship Id="rId50" Type="http://schemas.openxmlformats.org/officeDocument/2006/relationships/ctrlProp" Target="../ctrlProps/ctrlProp259.xml"/><Relationship Id="rId55" Type="http://schemas.openxmlformats.org/officeDocument/2006/relationships/ctrlProp" Target="../ctrlProps/ctrlProp264.xml"/><Relationship Id="rId76" Type="http://schemas.openxmlformats.org/officeDocument/2006/relationships/ctrlProp" Target="../ctrlProps/ctrlProp285.xml"/><Relationship Id="rId97" Type="http://schemas.openxmlformats.org/officeDocument/2006/relationships/ctrlProp" Target="../ctrlProps/ctrlProp306.xml"/><Relationship Id="rId104" Type="http://schemas.openxmlformats.org/officeDocument/2006/relationships/ctrlProp" Target="../ctrlProps/ctrlProp313.xml"/><Relationship Id="rId120" Type="http://schemas.openxmlformats.org/officeDocument/2006/relationships/ctrlProp" Target="../ctrlProps/ctrlProp329.xml"/><Relationship Id="rId125" Type="http://schemas.openxmlformats.org/officeDocument/2006/relationships/ctrlProp" Target="../ctrlProps/ctrlProp334.xml"/><Relationship Id="rId141" Type="http://schemas.openxmlformats.org/officeDocument/2006/relationships/ctrlProp" Target="../ctrlProps/ctrlProp350.xml"/><Relationship Id="rId146" Type="http://schemas.openxmlformats.org/officeDocument/2006/relationships/ctrlProp" Target="../ctrlProps/ctrlProp355.xml"/><Relationship Id="rId167" Type="http://schemas.openxmlformats.org/officeDocument/2006/relationships/ctrlProp" Target="../ctrlProps/ctrlProp376.xml"/><Relationship Id="rId188" Type="http://schemas.openxmlformats.org/officeDocument/2006/relationships/ctrlProp" Target="../ctrlProps/ctrlProp397.xml"/><Relationship Id="rId7" Type="http://schemas.openxmlformats.org/officeDocument/2006/relationships/ctrlProp" Target="../ctrlProps/ctrlProp216.xml"/><Relationship Id="rId71" Type="http://schemas.openxmlformats.org/officeDocument/2006/relationships/ctrlProp" Target="../ctrlProps/ctrlProp280.xml"/><Relationship Id="rId92" Type="http://schemas.openxmlformats.org/officeDocument/2006/relationships/ctrlProp" Target="../ctrlProps/ctrlProp301.xml"/><Relationship Id="rId162" Type="http://schemas.openxmlformats.org/officeDocument/2006/relationships/ctrlProp" Target="../ctrlProps/ctrlProp371.xml"/><Relationship Id="rId183" Type="http://schemas.openxmlformats.org/officeDocument/2006/relationships/ctrlProp" Target="../ctrlProps/ctrlProp392.xml"/><Relationship Id="rId213" Type="http://schemas.openxmlformats.org/officeDocument/2006/relationships/ctrlProp" Target="../ctrlProps/ctrlProp422.xml"/><Relationship Id="rId218" Type="http://schemas.openxmlformats.org/officeDocument/2006/relationships/ctrlProp" Target="../ctrlProps/ctrlProp427.xml"/><Relationship Id="rId234" Type="http://schemas.openxmlformats.org/officeDocument/2006/relationships/ctrlProp" Target="../ctrlProps/ctrlProp443.xml"/><Relationship Id="rId2" Type="http://schemas.openxmlformats.org/officeDocument/2006/relationships/drawing" Target="../drawings/drawing2.xml"/><Relationship Id="rId29" Type="http://schemas.openxmlformats.org/officeDocument/2006/relationships/ctrlProp" Target="../ctrlProps/ctrlProp238.xml"/><Relationship Id="rId24" Type="http://schemas.openxmlformats.org/officeDocument/2006/relationships/ctrlProp" Target="../ctrlProps/ctrlProp233.xml"/><Relationship Id="rId40" Type="http://schemas.openxmlformats.org/officeDocument/2006/relationships/ctrlProp" Target="../ctrlProps/ctrlProp249.xml"/><Relationship Id="rId45" Type="http://schemas.openxmlformats.org/officeDocument/2006/relationships/ctrlProp" Target="../ctrlProps/ctrlProp254.xml"/><Relationship Id="rId66" Type="http://schemas.openxmlformats.org/officeDocument/2006/relationships/ctrlProp" Target="../ctrlProps/ctrlProp275.xml"/><Relationship Id="rId87" Type="http://schemas.openxmlformats.org/officeDocument/2006/relationships/ctrlProp" Target="../ctrlProps/ctrlProp296.xml"/><Relationship Id="rId110" Type="http://schemas.openxmlformats.org/officeDocument/2006/relationships/ctrlProp" Target="../ctrlProps/ctrlProp319.xml"/><Relationship Id="rId115" Type="http://schemas.openxmlformats.org/officeDocument/2006/relationships/ctrlProp" Target="../ctrlProps/ctrlProp324.xml"/><Relationship Id="rId131" Type="http://schemas.openxmlformats.org/officeDocument/2006/relationships/ctrlProp" Target="../ctrlProps/ctrlProp340.xml"/><Relationship Id="rId136" Type="http://schemas.openxmlformats.org/officeDocument/2006/relationships/ctrlProp" Target="../ctrlProps/ctrlProp345.xml"/><Relationship Id="rId157" Type="http://schemas.openxmlformats.org/officeDocument/2006/relationships/ctrlProp" Target="../ctrlProps/ctrlProp366.xml"/><Relationship Id="rId178" Type="http://schemas.openxmlformats.org/officeDocument/2006/relationships/ctrlProp" Target="../ctrlProps/ctrlProp387.xml"/><Relationship Id="rId61" Type="http://schemas.openxmlformats.org/officeDocument/2006/relationships/ctrlProp" Target="../ctrlProps/ctrlProp270.xml"/><Relationship Id="rId82" Type="http://schemas.openxmlformats.org/officeDocument/2006/relationships/ctrlProp" Target="../ctrlProps/ctrlProp291.xml"/><Relationship Id="rId152" Type="http://schemas.openxmlformats.org/officeDocument/2006/relationships/ctrlProp" Target="../ctrlProps/ctrlProp361.xml"/><Relationship Id="rId173" Type="http://schemas.openxmlformats.org/officeDocument/2006/relationships/ctrlProp" Target="../ctrlProps/ctrlProp382.xml"/><Relationship Id="rId194" Type="http://schemas.openxmlformats.org/officeDocument/2006/relationships/ctrlProp" Target="../ctrlProps/ctrlProp403.xml"/><Relationship Id="rId199" Type="http://schemas.openxmlformats.org/officeDocument/2006/relationships/ctrlProp" Target="../ctrlProps/ctrlProp408.xml"/><Relationship Id="rId203" Type="http://schemas.openxmlformats.org/officeDocument/2006/relationships/ctrlProp" Target="../ctrlProps/ctrlProp412.xml"/><Relationship Id="rId208" Type="http://schemas.openxmlformats.org/officeDocument/2006/relationships/ctrlProp" Target="../ctrlProps/ctrlProp417.xml"/><Relationship Id="rId229" Type="http://schemas.openxmlformats.org/officeDocument/2006/relationships/ctrlProp" Target="../ctrlProps/ctrlProp438.xml"/><Relationship Id="rId19" Type="http://schemas.openxmlformats.org/officeDocument/2006/relationships/ctrlProp" Target="../ctrlProps/ctrlProp228.xml"/><Relationship Id="rId224" Type="http://schemas.openxmlformats.org/officeDocument/2006/relationships/ctrlProp" Target="../ctrlProps/ctrlProp433.xml"/><Relationship Id="rId14" Type="http://schemas.openxmlformats.org/officeDocument/2006/relationships/ctrlProp" Target="../ctrlProps/ctrlProp223.xml"/><Relationship Id="rId30" Type="http://schemas.openxmlformats.org/officeDocument/2006/relationships/ctrlProp" Target="../ctrlProps/ctrlProp239.xml"/><Relationship Id="rId35" Type="http://schemas.openxmlformats.org/officeDocument/2006/relationships/ctrlProp" Target="../ctrlProps/ctrlProp244.xml"/><Relationship Id="rId56" Type="http://schemas.openxmlformats.org/officeDocument/2006/relationships/ctrlProp" Target="../ctrlProps/ctrlProp265.xml"/><Relationship Id="rId77" Type="http://schemas.openxmlformats.org/officeDocument/2006/relationships/ctrlProp" Target="../ctrlProps/ctrlProp286.xml"/><Relationship Id="rId100" Type="http://schemas.openxmlformats.org/officeDocument/2006/relationships/ctrlProp" Target="../ctrlProps/ctrlProp309.xml"/><Relationship Id="rId105" Type="http://schemas.openxmlformats.org/officeDocument/2006/relationships/ctrlProp" Target="../ctrlProps/ctrlProp314.xml"/><Relationship Id="rId126" Type="http://schemas.openxmlformats.org/officeDocument/2006/relationships/ctrlProp" Target="../ctrlProps/ctrlProp335.xml"/><Relationship Id="rId147" Type="http://schemas.openxmlformats.org/officeDocument/2006/relationships/ctrlProp" Target="../ctrlProps/ctrlProp356.xml"/><Relationship Id="rId168" Type="http://schemas.openxmlformats.org/officeDocument/2006/relationships/ctrlProp" Target="../ctrlProps/ctrlProp377.xml"/><Relationship Id="rId8" Type="http://schemas.openxmlformats.org/officeDocument/2006/relationships/ctrlProp" Target="../ctrlProps/ctrlProp217.xml"/><Relationship Id="rId51" Type="http://schemas.openxmlformats.org/officeDocument/2006/relationships/ctrlProp" Target="../ctrlProps/ctrlProp260.xml"/><Relationship Id="rId72" Type="http://schemas.openxmlformats.org/officeDocument/2006/relationships/ctrlProp" Target="../ctrlProps/ctrlProp281.xml"/><Relationship Id="rId93" Type="http://schemas.openxmlformats.org/officeDocument/2006/relationships/ctrlProp" Target="../ctrlProps/ctrlProp302.xml"/><Relationship Id="rId98" Type="http://schemas.openxmlformats.org/officeDocument/2006/relationships/ctrlProp" Target="../ctrlProps/ctrlProp307.xml"/><Relationship Id="rId121" Type="http://schemas.openxmlformats.org/officeDocument/2006/relationships/ctrlProp" Target="../ctrlProps/ctrlProp330.xml"/><Relationship Id="rId142" Type="http://schemas.openxmlformats.org/officeDocument/2006/relationships/ctrlProp" Target="../ctrlProps/ctrlProp351.xml"/><Relationship Id="rId163" Type="http://schemas.openxmlformats.org/officeDocument/2006/relationships/ctrlProp" Target="../ctrlProps/ctrlProp372.xml"/><Relationship Id="rId184" Type="http://schemas.openxmlformats.org/officeDocument/2006/relationships/ctrlProp" Target="../ctrlProps/ctrlProp393.xml"/><Relationship Id="rId189" Type="http://schemas.openxmlformats.org/officeDocument/2006/relationships/ctrlProp" Target="../ctrlProps/ctrlProp398.xml"/><Relationship Id="rId219" Type="http://schemas.openxmlformats.org/officeDocument/2006/relationships/ctrlProp" Target="../ctrlProps/ctrlProp428.xml"/><Relationship Id="rId3" Type="http://schemas.openxmlformats.org/officeDocument/2006/relationships/vmlDrawing" Target="../drawings/vmlDrawing6.vml"/><Relationship Id="rId214" Type="http://schemas.openxmlformats.org/officeDocument/2006/relationships/ctrlProp" Target="../ctrlProps/ctrlProp423.xml"/><Relationship Id="rId230" Type="http://schemas.openxmlformats.org/officeDocument/2006/relationships/ctrlProp" Target="../ctrlProps/ctrlProp439.xml"/><Relationship Id="rId235" Type="http://schemas.openxmlformats.org/officeDocument/2006/relationships/ctrlProp" Target="../ctrlProps/ctrlProp444.xml"/><Relationship Id="rId25" Type="http://schemas.openxmlformats.org/officeDocument/2006/relationships/ctrlProp" Target="../ctrlProps/ctrlProp234.xml"/><Relationship Id="rId46" Type="http://schemas.openxmlformats.org/officeDocument/2006/relationships/ctrlProp" Target="../ctrlProps/ctrlProp255.xml"/><Relationship Id="rId67" Type="http://schemas.openxmlformats.org/officeDocument/2006/relationships/ctrlProp" Target="../ctrlProps/ctrlProp276.xml"/><Relationship Id="rId116" Type="http://schemas.openxmlformats.org/officeDocument/2006/relationships/ctrlProp" Target="../ctrlProps/ctrlProp325.xml"/><Relationship Id="rId137" Type="http://schemas.openxmlformats.org/officeDocument/2006/relationships/ctrlProp" Target="../ctrlProps/ctrlProp346.xml"/><Relationship Id="rId158" Type="http://schemas.openxmlformats.org/officeDocument/2006/relationships/ctrlProp" Target="../ctrlProps/ctrlProp367.xml"/><Relationship Id="rId20" Type="http://schemas.openxmlformats.org/officeDocument/2006/relationships/ctrlProp" Target="../ctrlProps/ctrlProp229.xml"/><Relationship Id="rId41" Type="http://schemas.openxmlformats.org/officeDocument/2006/relationships/ctrlProp" Target="../ctrlProps/ctrlProp250.xml"/><Relationship Id="rId62" Type="http://schemas.openxmlformats.org/officeDocument/2006/relationships/ctrlProp" Target="../ctrlProps/ctrlProp271.xml"/><Relationship Id="rId83" Type="http://schemas.openxmlformats.org/officeDocument/2006/relationships/ctrlProp" Target="../ctrlProps/ctrlProp292.xml"/><Relationship Id="rId88" Type="http://schemas.openxmlformats.org/officeDocument/2006/relationships/ctrlProp" Target="../ctrlProps/ctrlProp297.xml"/><Relationship Id="rId111" Type="http://schemas.openxmlformats.org/officeDocument/2006/relationships/ctrlProp" Target="../ctrlProps/ctrlProp320.xml"/><Relationship Id="rId132" Type="http://schemas.openxmlformats.org/officeDocument/2006/relationships/ctrlProp" Target="../ctrlProps/ctrlProp341.xml"/><Relationship Id="rId153" Type="http://schemas.openxmlformats.org/officeDocument/2006/relationships/ctrlProp" Target="../ctrlProps/ctrlProp362.xml"/><Relationship Id="rId174" Type="http://schemas.openxmlformats.org/officeDocument/2006/relationships/ctrlProp" Target="../ctrlProps/ctrlProp383.xml"/><Relationship Id="rId179" Type="http://schemas.openxmlformats.org/officeDocument/2006/relationships/ctrlProp" Target="../ctrlProps/ctrlProp388.xml"/><Relationship Id="rId195" Type="http://schemas.openxmlformats.org/officeDocument/2006/relationships/ctrlProp" Target="../ctrlProps/ctrlProp404.xml"/><Relationship Id="rId209" Type="http://schemas.openxmlformats.org/officeDocument/2006/relationships/ctrlProp" Target="../ctrlProps/ctrlProp418.xml"/><Relationship Id="rId190" Type="http://schemas.openxmlformats.org/officeDocument/2006/relationships/ctrlProp" Target="../ctrlProps/ctrlProp399.xml"/><Relationship Id="rId204" Type="http://schemas.openxmlformats.org/officeDocument/2006/relationships/ctrlProp" Target="../ctrlProps/ctrlProp413.xml"/><Relationship Id="rId220" Type="http://schemas.openxmlformats.org/officeDocument/2006/relationships/ctrlProp" Target="../ctrlProps/ctrlProp429.xml"/><Relationship Id="rId225" Type="http://schemas.openxmlformats.org/officeDocument/2006/relationships/ctrlProp" Target="../ctrlProps/ctrlProp434.xml"/><Relationship Id="rId15" Type="http://schemas.openxmlformats.org/officeDocument/2006/relationships/ctrlProp" Target="../ctrlProps/ctrlProp224.xml"/><Relationship Id="rId36" Type="http://schemas.openxmlformats.org/officeDocument/2006/relationships/ctrlProp" Target="../ctrlProps/ctrlProp245.xml"/><Relationship Id="rId57" Type="http://schemas.openxmlformats.org/officeDocument/2006/relationships/ctrlProp" Target="../ctrlProps/ctrlProp266.xml"/><Relationship Id="rId106" Type="http://schemas.openxmlformats.org/officeDocument/2006/relationships/ctrlProp" Target="../ctrlProps/ctrlProp315.xml"/><Relationship Id="rId127" Type="http://schemas.openxmlformats.org/officeDocument/2006/relationships/ctrlProp" Target="../ctrlProps/ctrlProp336.xml"/><Relationship Id="rId10" Type="http://schemas.openxmlformats.org/officeDocument/2006/relationships/ctrlProp" Target="../ctrlProps/ctrlProp219.xml"/><Relationship Id="rId31" Type="http://schemas.openxmlformats.org/officeDocument/2006/relationships/ctrlProp" Target="../ctrlProps/ctrlProp240.xml"/><Relationship Id="rId52" Type="http://schemas.openxmlformats.org/officeDocument/2006/relationships/ctrlProp" Target="../ctrlProps/ctrlProp261.xml"/><Relationship Id="rId73" Type="http://schemas.openxmlformats.org/officeDocument/2006/relationships/ctrlProp" Target="../ctrlProps/ctrlProp282.xml"/><Relationship Id="rId78" Type="http://schemas.openxmlformats.org/officeDocument/2006/relationships/ctrlProp" Target="../ctrlProps/ctrlProp287.xml"/><Relationship Id="rId94" Type="http://schemas.openxmlformats.org/officeDocument/2006/relationships/ctrlProp" Target="../ctrlProps/ctrlProp303.xml"/><Relationship Id="rId99" Type="http://schemas.openxmlformats.org/officeDocument/2006/relationships/ctrlProp" Target="../ctrlProps/ctrlProp308.xml"/><Relationship Id="rId101" Type="http://schemas.openxmlformats.org/officeDocument/2006/relationships/ctrlProp" Target="../ctrlProps/ctrlProp310.xml"/><Relationship Id="rId122" Type="http://schemas.openxmlformats.org/officeDocument/2006/relationships/ctrlProp" Target="../ctrlProps/ctrlProp331.xml"/><Relationship Id="rId143" Type="http://schemas.openxmlformats.org/officeDocument/2006/relationships/ctrlProp" Target="../ctrlProps/ctrlProp352.xml"/><Relationship Id="rId148" Type="http://schemas.openxmlformats.org/officeDocument/2006/relationships/ctrlProp" Target="../ctrlProps/ctrlProp357.xml"/><Relationship Id="rId164" Type="http://schemas.openxmlformats.org/officeDocument/2006/relationships/ctrlProp" Target="../ctrlProps/ctrlProp373.xml"/><Relationship Id="rId169" Type="http://schemas.openxmlformats.org/officeDocument/2006/relationships/ctrlProp" Target="../ctrlProps/ctrlProp378.xml"/><Relationship Id="rId185" Type="http://schemas.openxmlformats.org/officeDocument/2006/relationships/ctrlProp" Target="../ctrlProps/ctrlProp394.xml"/><Relationship Id="rId4" Type="http://schemas.openxmlformats.org/officeDocument/2006/relationships/vmlDrawing" Target="../drawings/vmlDrawing7.vml"/><Relationship Id="rId9" Type="http://schemas.openxmlformats.org/officeDocument/2006/relationships/ctrlProp" Target="../ctrlProps/ctrlProp218.xml"/><Relationship Id="rId180" Type="http://schemas.openxmlformats.org/officeDocument/2006/relationships/ctrlProp" Target="../ctrlProps/ctrlProp389.xml"/><Relationship Id="rId210" Type="http://schemas.openxmlformats.org/officeDocument/2006/relationships/ctrlProp" Target="../ctrlProps/ctrlProp419.xml"/><Relationship Id="rId215" Type="http://schemas.openxmlformats.org/officeDocument/2006/relationships/ctrlProp" Target="../ctrlProps/ctrlProp424.xml"/><Relationship Id="rId236" Type="http://schemas.openxmlformats.org/officeDocument/2006/relationships/ctrlProp" Target="../ctrlProps/ctrlProp445.xml"/><Relationship Id="rId26" Type="http://schemas.openxmlformats.org/officeDocument/2006/relationships/ctrlProp" Target="../ctrlProps/ctrlProp235.xml"/><Relationship Id="rId231" Type="http://schemas.openxmlformats.org/officeDocument/2006/relationships/ctrlProp" Target="../ctrlProps/ctrlProp440.xml"/><Relationship Id="rId47" Type="http://schemas.openxmlformats.org/officeDocument/2006/relationships/ctrlProp" Target="../ctrlProps/ctrlProp256.xml"/><Relationship Id="rId68" Type="http://schemas.openxmlformats.org/officeDocument/2006/relationships/ctrlProp" Target="../ctrlProps/ctrlProp277.xml"/><Relationship Id="rId89" Type="http://schemas.openxmlformats.org/officeDocument/2006/relationships/ctrlProp" Target="../ctrlProps/ctrlProp298.xml"/><Relationship Id="rId112" Type="http://schemas.openxmlformats.org/officeDocument/2006/relationships/ctrlProp" Target="../ctrlProps/ctrlProp321.xml"/><Relationship Id="rId133" Type="http://schemas.openxmlformats.org/officeDocument/2006/relationships/ctrlProp" Target="../ctrlProps/ctrlProp342.xml"/><Relationship Id="rId154" Type="http://schemas.openxmlformats.org/officeDocument/2006/relationships/ctrlProp" Target="../ctrlProps/ctrlProp363.xml"/><Relationship Id="rId175" Type="http://schemas.openxmlformats.org/officeDocument/2006/relationships/ctrlProp" Target="../ctrlProps/ctrlProp384.xml"/><Relationship Id="rId196" Type="http://schemas.openxmlformats.org/officeDocument/2006/relationships/ctrlProp" Target="../ctrlProps/ctrlProp405.xml"/><Relationship Id="rId200" Type="http://schemas.openxmlformats.org/officeDocument/2006/relationships/ctrlProp" Target="../ctrlProps/ctrlProp409.xml"/><Relationship Id="rId16" Type="http://schemas.openxmlformats.org/officeDocument/2006/relationships/ctrlProp" Target="../ctrlProps/ctrlProp225.xml"/><Relationship Id="rId221" Type="http://schemas.openxmlformats.org/officeDocument/2006/relationships/ctrlProp" Target="../ctrlProps/ctrlProp430.xml"/><Relationship Id="rId37" Type="http://schemas.openxmlformats.org/officeDocument/2006/relationships/ctrlProp" Target="../ctrlProps/ctrlProp246.xml"/><Relationship Id="rId58" Type="http://schemas.openxmlformats.org/officeDocument/2006/relationships/ctrlProp" Target="../ctrlProps/ctrlProp267.xml"/><Relationship Id="rId79" Type="http://schemas.openxmlformats.org/officeDocument/2006/relationships/ctrlProp" Target="../ctrlProps/ctrlProp288.xml"/><Relationship Id="rId102" Type="http://schemas.openxmlformats.org/officeDocument/2006/relationships/ctrlProp" Target="../ctrlProps/ctrlProp311.xml"/><Relationship Id="rId123" Type="http://schemas.openxmlformats.org/officeDocument/2006/relationships/ctrlProp" Target="../ctrlProps/ctrlProp332.xml"/><Relationship Id="rId144" Type="http://schemas.openxmlformats.org/officeDocument/2006/relationships/ctrlProp" Target="../ctrlProps/ctrlProp353.xml"/><Relationship Id="rId90" Type="http://schemas.openxmlformats.org/officeDocument/2006/relationships/ctrlProp" Target="../ctrlProps/ctrlProp299.xml"/><Relationship Id="rId165" Type="http://schemas.openxmlformats.org/officeDocument/2006/relationships/ctrlProp" Target="../ctrlProps/ctrlProp374.xml"/><Relationship Id="rId186" Type="http://schemas.openxmlformats.org/officeDocument/2006/relationships/ctrlProp" Target="../ctrlProps/ctrlProp395.xml"/><Relationship Id="rId211" Type="http://schemas.openxmlformats.org/officeDocument/2006/relationships/ctrlProp" Target="../ctrlProps/ctrlProp420.xml"/><Relationship Id="rId232" Type="http://schemas.openxmlformats.org/officeDocument/2006/relationships/ctrlProp" Target="../ctrlProps/ctrlProp441.xml"/><Relationship Id="rId27" Type="http://schemas.openxmlformats.org/officeDocument/2006/relationships/ctrlProp" Target="../ctrlProps/ctrlProp236.xml"/><Relationship Id="rId48" Type="http://schemas.openxmlformats.org/officeDocument/2006/relationships/ctrlProp" Target="../ctrlProps/ctrlProp257.xml"/><Relationship Id="rId69" Type="http://schemas.openxmlformats.org/officeDocument/2006/relationships/ctrlProp" Target="../ctrlProps/ctrlProp278.xml"/><Relationship Id="rId113" Type="http://schemas.openxmlformats.org/officeDocument/2006/relationships/ctrlProp" Target="../ctrlProps/ctrlProp322.xml"/><Relationship Id="rId134" Type="http://schemas.openxmlformats.org/officeDocument/2006/relationships/ctrlProp" Target="../ctrlProps/ctrlProp343.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560.xml"/><Relationship Id="rId21" Type="http://schemas.openxmlformats.org/officeDocument/2006/relationships/ctrlProp" Target="../ctrlProps/ctrlProp464.xml"/><Relationship Id="rId42" Type="http://schemas.openxmlformats.org/officeDocument/2006/relationships/ctrlProp" Target="../ctrlProps/ctrlProp485.xml"/><Relationship Id="rId63" Type="http://schemas.openxmlformats.org/officeDocument/2006/relationships/ctrlProp" Target="../ctrlProps/ctrlProp506.xml"/><Relationship Id="rId84" Type="http://schemas.openxmlformats.org/officeDocument/2006/relationships/ctrlProp" Target="../ctrlProps/ctrlProp527.xml"/><Relationship Id="rId138" Type="http://schemas.openxmlformats.org/officeDocument/2006/relationships/ctrlProp" Target="../ctrlProps/ctrlProp581.xml"/><Relationship Id="rId159" Type="http://schemas.openxmlformats.org/officeDocument/2006/relationships/ctrlProp" Target="../ctrlProps/ctrlProp602.xml"/><Relationship Id="rId170" Type="http://schemas.openxmlformats.org/officeDocument/2006/relationships/ctrlProp" Target="../ctrlProps/ctrlProp613.xml"/><Relationship Id="rId191" Type="http://schemas.openxmlformats.org/officeDocument/2006/relationships/ctrlProp" Target="../ctrlProps/ctrlProp634.xml"/><Relationship Id="rId205" Type="http://schemas.openxmlformats.org/officeDocument/2006/relationships/ctrlProp" Target="../ctrlProps/ctrlProp648.xml"/><Relationship Id="rId226" Type="http://schemas.openxmlformats.org/officeDocument/2006/relationships/ctrlProp" Target="../ctrlProps/ctrlProp669.xml"/><Relationship Id="rId107" Type="http://schemas.openxmlformats.org/officeDocument/2006/relationships/ctrlProp" Target="../ctrlProps/ctrlProp550.xml"/><Relationship Id="rId11" Type="http://schemas.openxmlformats.org/officeDocument/2006/relationships/ctrlProp" Target="../ctrlProps/ctrlProp454.xml"/><Relationship Id="rId32" Type="http://schemas.openxmlformats.org/officeDocument/2006/relationships/ctrlProp" Target="../ctrlProps/ctrlProp475.xml"/><Relationship Id="rId53" Type="http://schemas.openxmlformats.org/officeDocument/2006/relationships/ctrlProp" Target="../ctrlProps/ctrlProp496.xml"/><Relationship Id="rId74" Type="http://schemas.openxmlformats.org/officeDocument/2006/relationships/ctrlProp" Target="../ctrlProps/ctrlProp517.xml"/><Relationship Id="rId128" Type="http://schemas.openxmlformats.org/officeDocument/2006/relationships/ctrlProp" Target="../ctrlProps/ctrlProp571.xml"/><Relationship Id="rId149" Type="http://schemas.openxmlformats.org/officeDocument/2006/relationships/ctrlProp" Target="../ctrlProps/ctrlProp592.xml"/><Relationship Id="rId5" Type="http://schemas.openxmlformats.org/officeDocument/2006/relationships/ctrlProp" Target="../ctrlProps/ctrlProp448.xml"/><Relationship Id="rId95" Type="http://schemas.openxmlformats.org/officeDocument/2006/relationships/ctrlProp" Target="../ctrlProps/ctrlProp538.xml"/><Relationship Id="rId160" Type="http://schemas.openxmlformats.org/officeDocument/2006/relationships/ctrlProp" Target="../ctrlProps/ctrlProp603.xml"/><Relationship Id="rId181" Type="http://schemas.openxmlformats.org/officeDocument/2006/relationships/ctrlProp" Target="../ctrlProps/ctrlProp624.xml"/><Relationship Id="rId216" Type="http://schemas.openxmlformats.org/officeDocument/2006/relationships/ctrlProp" Target="../ctrlProps/ctrlProp659.xml"/><Relationship Id="rId237" Type="http://schemas.openxmlformats.org/officeDocument/2006/relationships/ctrlProp" Target="../ctrlProps/ctrlProp680.xml"/><Relationship Id="rId22" Type="http://schemas.openxmlformats.org/officeDocument/2006/relationships/ctrlProp" Target="../ctrlProps/ctrlProp465.xml"/><Relationship Id="rId43" Type="http://schemas.openxmlformats.org/officeDocument/2006/relationships/ctrlProp" Target="../ctrlProps/ctrlProp486.xml"/><Relationship Id="rId64" Type="http://schemas.openxmlformats.org/officeDocument/2006/relationships/ctrlProp" Target="../ctrlProps/ctrlProp507.xml"/><Relationship Id="rId118" Type="http://schemas.openxmlformats.org/officeDocument/2006/relationships/ctrlProp" Target="../ctrlProps/ctrlProp561.xml"/><Relationship Id="rId139" Type="http://schemas.openxmlformats.org/officeDocument/2006/relationships/ctrlProp" Target="../ctrlProps/ctrlProp582.xml"/><Relationship Id="rId85" Type="http://schemas.openxmlformats.org/officeDocument/2006/relationships/ctrlProp" Target="../ctrlProps/ctrlProp528.xml"/><Relationship Id="rId150" Type="http://schemas.openxmlformats.org/officeDocument/2006/relationships/ctrlProp" Target="../ctrlProps/ctrlProp593.xml"/><Relationship Id="rId171" Type="http://schemas.openxmlformats.org/officeDocument/2006/relationships/ctrlProp" Target="../ctrlProps/ctrlProp614.xml"/><Relationship Id="rId192" Type="http://schemas.openxmlformats.org/officeDocument/2006/relationships/ctrlProp" Target="../ctrlProps/ctrlProp635.xml"/><Relationship Id="rId206" Type="http://schemas.openxmlformats.org/officeDocument/2006/relationships/ctrlProp" Target="../ctrlProps/ctrlProp649.xml"/><Relationship Id="rId227" Type="http://schemas.openxmlformats.org/officeDocument/2006/relationships/ctrlProp" Target="../ctrlProps/ctrlProp670.xml"/><Relationship Id="rId201" Type="http://schemas.openxmlformats.org/officeDocument/2006/relationships/ctrlProp" Target="../ctrlProps/ctrlProp644.xml"/><Relationship Id="rId222" Type="http://schemas.openxmlformats.org/officeDocument/2006/relationships/ctrlProp" Target="../ctrlProps/ctrlProp665.xml"/><Relationship Id="rId243" Type="http://schemas.openxmlformats.org/officeDocument/2006/relationships/ctrlProp" Target="../ctrlProps/ctrlProp686.xml"/><Relationship Id="rId12" Type="http://schemas.openxmlformats.org/officeDocument/2006/relationships/ctrlProp" Target="../ctrlProps/ctrlProp455.xml"/><Relationship Id="rId17" Type="http://schemas.openxmlformats.org/officeDocument/2006/relationships/ctrlProp" Target="../ctrlProps/ctrlProp460.xml"/><Relationship Id="rId33" Type="http://schemas.openxmlformats.org/officeDocument/2006/relationships/ctrlProp" Target="../ctrlProps/ctrlProp476.xml"/><Relationship Id="rId38" Type="http://schemas.openxmlformats.org/officeDocument/2006/relationships/ctrlProp" Target="../ctrlProps/ctrlProp481.xml"/><Relationship Id="rId59" Type="http://schemas.openxmlformats.org/officeDocument/2006/relationships/ctrlProp" Target="../ctrlProps/ctrlProp502.xml"/><Relationship Id="rId103" Type="http://schemas.openxmlformats.org/officeDocument/2006/relationships/ctrlProp" Target="../ctrlProps/ctrlProp546.xml"/><Relationship Id="rId108" Type="http://schemas.openxmlformats.org/officeDocument/2006/relationships/ctrlProp" Target="../ctrlProps/ctrlProp551.xml"/><Relationship Id="rId124" Type="http://schemas.openxmlformats.org/officeDocument/2006/relationships/ctrlProp" Target="../ctrlProps/ctrlProp567.xml"/><Relationship Id="rId129" Type="http://schemas.openxmlformats.org/officeDocument/2006/relationships/ctrlProp" Target="../ctrlProps/ctrlProp572.xml"/><Relationship Id="rId54" Type="http://schemas.openxmlformats.org/officeDocument/2006/relationships/ctrlProp" Target="../ctrlProps/ctrlProp497.xml"/><Relationship Id="rId70" Type="http://schemas.openxmlformats.org/officeDocument/2006/relationships/ctrlProp" Target="../ctrlProps/ctrlProp513.xml"/><Relationship Id="rId75" Type="http://schemas.openxmlformats.org/officeDocument/2006/relationships/ctrlProp" Target="../ctrlProps/ctrlProp518.xml"/><Relationship Id="rId91" Type="http://schemas.openxmlformats.org/officeDocument/2006/relationships/ctrlProp" Target="../ctrlProps/ctrlProp534.xml"/><Relationship Id="rId96" Type="http://schemas.openxmlformats.org/officeDocument/2006/relationships/ctrlProp" Target="../ctrlProps/ctrlProp539.xml"/><Relationship Id="rId140" Type="http://schemas.openxmlformats.org/officeDocument/2006/relationships/ctrlProp" Target="../ctrlProps/ctrlProp583.xml"/><Relationship Id="rId145" Type="http://schemas.openxmlformats.org/officeDocument/2006/relationships/ctrlProp" Target="../ctrlProps/ctrlProp588.xml"/><Relationship Id="rId161" Type="http://schemas.openxmlformats.org/officeDocument/2006/relationships/ctrlProp" Target="../ctrlProps/ctrlProp604.xml"/><Relationship Id="rId166" Type="http://schemas.openxmlformats.org/officeDocument/2006/relationships/ctrlProp" Target="../ctrlProps/ctrlProp609.xml"/><Relationship Id="rId182" Type="http://schemas.openxmlformats.org/officeDocument/2006/relationships/ctrlProp" Target="../ctrlProps/ctrlProp625.xml"/><Relationship Id="rId187" Type="http://schemas.openxmlformats.org/officeDocument/2006/relationships/ctrlProp" Target="../ctrlProps/ctrlProp630.xml"/><Relationship Id="rId217" Type="http://schemas.openxmlformats.org/officeDocument/2006/relationships/ctrlProp" Target="../ctrlProps/ctrlProp660.xml"/><Relationship Id="rId1" Type="http://schemas.openxmlformats.org/officeDocument/2006/relationships/printerSettings" Target="../printerSettings/printerSettings5.bin"/><Relationship Id="rId6" Type="http://schemas.openxmlformats.org/officeDocument/2006/relationships/ctrlProp" Target="../ctrlProps/ctrlProp449.xml"/><Relationship Id="rId212" Type="http://schemas.openxmlformats.org/officeDocument/2006/relationships/ctrlProp" Target="../ctrlProps/ctrlProp655.xml"/><Relationship Id="rId233" Type="http://schemas.openxmlformats.org/officeDocument/2006/relationships/ctrlProp" Target="../ctrlProps/ctrlProp676.xml"/><Relationship Id="rId238" Type="http://schemas.openxmlformats.org/officeDocument/2006/relationships/ctrlProp" Target="../ctrlProps/ctrlProp681.xml"/><Relationship Id="rId23" Type="http://schemas.openxmlformats.org/officeDocument/2006/relationships/ctrlProp" Target="../ctrlProps/ctrlProp466.xml"/><Relationship Id="rId28" Type="http://schemas.openxmlformats.org/officeDocument/2006/relationships/ctrlProp" Target="../ctrlProps/ctrlProp471.xml"/><Relationship Id="rId49" Type="http://schemas.openxmlformats.org/officeDocument/2006/relationships/ctrlProp" Target="../ctrlProps/ctrlProp492.xml"/><Relationship Id="rId114" Type="http://schemas.openxmlformats.org/officeDocument/2006/relationships/ctrlProp" Target="../ctrlProps/ctrlProp557.xml"/><Relationship Id="rId119" Type="http://schemas.openxmlformats.org/officeDocument/2006/relationships/ctrlProp" Target="../ctrlProps/ctrlProp562.xml"/><Relationship Id="rId44" Type="http://schemas.openxmlformats.org/officeDocument/2006/relationships/ctrlProp" Target="../ctrlProps/ctrlProp487.xml"/><Relationship Id="rId60" Type="http://schemas.openxmlformats.org/officeDocument/2006/relationships/ctrlProp" Target="../ctrlProps/ctrlProp503.xml"/><Relationship Id="rId65" Type="http://schemas.openxmlformats.org/officeDocument/2006/relationships/ctrlProp" Target="../ctrlProps/ctrlProp508.xml"/><Relationship Id="rId81" Type="http://schemas.openxmlformats.org/officeDocument/2006/relationships/ctrlProp" Target="../ctrlProps/ctrlProp524.xml"/><Relationship Id="rId86" Type="http://schemas.openxmlformats.org/officeDocument/2006/relationships/ctrlProp" Target="../ctrlProps/ctrlProp529.xml"/><Relationship Id="rId130" Type="http://schemas.openxmlformats.org/officeDocument/2006/relationships/ctrlProp" Target="../ctrlProps/ctrlProp573.xml"/><Relationship Id="rId135" Type="http://schemas.openxmlformats.org/officeDocument/2006/relationships/ctrlProp" Target="../ctrlProps/ctrlProp578.xml"/><Relationship Id="rId151" Type="http://schemas.openxmlformats.org/officeDocument/2006/relationships/ctrlProp" Target="../ctrlProps/ctrlProp594.xml"/><Relationship Id="rId156" Type="http://schemas.openxmlformats.org/officeDocument/2006/relationships/ctrlProp" Target="../ctrlProps/ctrlProp599.xml"/><Relationship Id="rId177" Type="http://schemas.openxmlformats.org/officeDocument/2006/relationships/ctrlProp" Target="../ctrlProps/ctrlProp620.xml"/><Relationship Id="rId198" Type="http://schemas.openxmlformats.org/officeDocument/2006/relationships/ctrlProp" Target="../ctrlProps/ctrlProp641.xml"/><Relationship Id="rId172" Type="http://schemas.openxmlformats.org/officeDocument/2006/relationships/ctrlProp" Target="../ctrlProps/ctrlProp615.xml"/><Relationship Id="rId193" Type="http://schemas.openxmlformats.org/officeDocument/2006/relationships/ctrlProp" Target="../ctrlProps/ctrlProp636.xml"/><Relationship Id="rId202" Type="http://schemas.openxmlformats.org/officeDocument/2006/relationships/ctrlProp" Target="../ctrlProps/ctrlProp645.xml"/><Relationship Id="rId207" Type="http://schemas.openxmlformats.org/officeDocument/2006/relationships/ctrlProp" Target="../ctrlProps/ctrlProp650.xml"/><Relationship Id="rId223" Type="http://schemas.openxmlformats.org/officeDocument/2006/relationships/ctrlProp" Target="../ctrlProps/ctrlProp666.xml"/><Relationship Id="rId228" Type="http://schemas.openxmlformats.org/officeDocument/2006/relationships/ctrlProp" Target="../ctrlProps/ctrlProp671.xml"/><Relationship Id="rId244" Type="http://schemas.openxmlformats.org/officeDocument/2006/relationships/ctrlProp" Target="../ctrlProps/ctrlProp687.xml"/><Relationship Id="rId13" Type="http://schemas.openxmlformats.org/officeDocument/2006/relationships/ctrlProp" Target="../ctrlProps/ctrlProp456.xml"/><Relationship Id="rId18" Type="http://schemas.openxmlformats.org/officeDocument/2006/relationships/ctrlProp" Target="../ctrlProps/ctrlProp461.xml"/><Relationship Id="rId39" Type="http://schemas.openxmlformats.org/officeDocument/2006/relationships/ctrlProp" Target="../ctrlProps/ctrlProp482.xml"/><Relationship Id="rId109" Type="http://schemas.openxmlformats.org/officeDocument/2006/relationships/ctrlProp" Target="../ctrlProps/ctrlProp552.xml"/><Relationship Id="rId34" Type="http://schemas.openxmlformats.org/officeDocument/2006/relationships/ctrlProp" Target="../ctrlProps/ctrlProp477.xml"/><Relationship Id="rId50" Type="http://schemas.openxmlformats.org/officeDocument/2006/relationships/ctrlProp" Target="../ctrlProps/ctrlProp493.xml"/><Relationship Id="rId55" Type="http://schemas.openxmlformats.org/officeDocument/2006/relationships/ctrlProp" Target="../ctrlProps/ctrlProp498.xml"/><Relationship Id="rId76" Type="http://schemas.openxmlformats.org/officeDocument/2006/relationships/ctrlProp" Target="../ctrlProps/ctrlProp519.xml"/><Relationship Id="rId97" Type="http://schemas.openxmlformats.org/officeDocument/2006/relationships/ctrlProp" Target="../ctrlProps/ctrlProp540.xml"/><Relationship Id="rId104" Type="http://schemas.openxmlformats.org/officeDocument/2006/relationships/ctrlProp" Target="../ctrlProps/ctrlProp547.xml"/><Relationship Id="rId120" Type="http://schemas.openxmlformats.org/officeDocument/2006/relationships/ctrlProp" Target="../ctrlProps/ctrlProp563.xml"/><Relationship Id="rId125" Type="http://schemas.openxmlformats.org/officeDocument/2006/relationships/ctrlProp" Target="../ctrlProps/ctrlProp568.xml"/><Relationship Id="rId141" Type="http://schemas.openxmlformats.org/officeDocument/2006/relationships/ctrlProp" Target="../ctrlProps/ctrlProp584.xml"/><Relationship Id="rId146" Type="http://schemas.openxmlformats.org/officeDocument/2006/relationships/ctrlProp" Target="../ctrlProps/ctrlProp589.xml"/><Relationship Id="rId167" Type="http://schemas.openxmlformats.org/officeDocument/2006/relationships/ctrlProp" Target="../ctrlProps/ctrlProp610.xml"/><Relationship Id="rId188" Type="http://schemas.openxmlformats.org/officeDocument/2006/relationships/ctrlProp" Target="../ctrlProps/ctrlProp631.xml"/><Relationship Id="rId7" Type="http://schemas.openxmlformats.org/officeDocument/2006/relationships/ctrlProp" Target="../ctrlProps/ctrlProp450.xml"/><Relationship Id="rId71" Type="http://schemas.openxmlformats.org/officeDocument/2006/relationships/ctrlProp" Target="../ctrlProps/ctrlProp514.xml"/><Relationship Id="rId92" Type="http://schemas.openxmlformats.org/officeDocument/2006/relationships/ctrlProp" Target="../ctrlProps/ctrlProp535.xml"/><Relationship Id="rId162" Type="http://schemas.openxmlformats.org/officeDocument/2006/relationships/ctrlProp" Target="../ctrlProps/ctrlProp605.xml"/><Relationship Id="rId183" Type="http://schemas.openxmlformats.org/officeDocument/2006/relationships/ctrlProp" Target="../ctrlProps/ctrlProp626.xml"/><Relationship Id="rId213" Type="http://schemas.openxmlformats.org/officeDocument/2006/relationships/ctrlProp" Target="../ctrlProps/ctrlProp656.xml"/><Relationship Id="rId218" Type="http://schemas.openxmlformats.org/officeDocument/2006/relationships/ctrlProp" Target="../ctrlProps/ctrlProp661.xml"/><Relationship Id="rId234" Type="http://schemas.openxmlformats.org/officeDocument/2006/relationships/ctrlProp" Target="../ctrlProps/ctrlProp677.xml"/><Relationship Id="rId239" Type="http://schemas.openxmlformats.org/officeDocument/2006/relationships/ctrlProp" Target="../ctrlProps/ctrlProp682.xml"/><Relationship Id="rId2" Type="http://schemas.openxmlformats.org/officeDocument/2006/relationships/drawing" Target="../drawings/drawing3.xml"/><Relationship Id="rId29" Type="http://schemas.openxmlformats.org/officeDocument/2006/relationships/ctrlProp" Target="../ctrlProps/ctrlProp472.xml"/><Relationship Id="rId24" Type="http://schemas.openxmlformats.org/officeDocument/2006/relationships/ctrlProp" Target="../ctrlProps/ctrlProp467.xml"/><Relationship Id="rId40" Type="http://schemas.openxmlformats.org/officeDocument/2006/relationships/ctrlProp" Target="../ctrlProps/ctrlProp483.xml"/><Relationship Id="rId45" Type="http://schemas.openxmlformats.org/officeDocument/2006/relationships/ctrlProp" Target="../ctrlProps/ctrlProp488.xml"/><Relationship Id="rId66" Type="http://schemas.openxmlformats.org/officeDocument/2006/relationships/ctrlProp" Target="../ctrlProps/ctrlProp509.xml"/><Relationship Id="rId87" Type="http://schemas.openxmlformats.org/officeDocument/2006/relationships/ctrlProp" Target="../ctrlProps/ctrlProp530.xml"/><Relationship Id="rId110" Type="http://schemas.openxmlformats.org/officeDocument/2006/relationships/ctrlProp" Target="../ctrlProps/ctrlProp553.xml"/><Relationship Id="rId115" Type="http://schemas.openxmlformats.org/officeDocument/2006/relationships/ctrlProp" Target="../ctrlProps/ctrlProp558.xml"/><Relationship Id="rId131" Type="http://schemas.openxmlformats.org/officeDocument/2006/relationships/ctrlProp" Target="../ctrlProps/ctrlProp574.xml"/><Relationship Id="rId136" Type="http://schemas.openxmlformats.org/officeDocument/2006/relationships/ctrlProp" Target="../ctrlProps/ctrlProp579.xml"/><Relationship Id="rId157" Type="http://schemas.openxmlformats.org/officeDocument/2006/relationships/ctrlProp" Target="../ctrlProps/ctrlProp600.xml"/><Relationship Id="rId178" Type="http://schemas.openxmlformats.org/officeDocument/2006/relationships/ctrlProp" Target="../ctrlProps/ctrlProp621.xml"/><Relationship Id="rId61" Type="http://schemas.openxmlformats.org/officeDocument/2006/relationships/ctrlProp" Target="../ctrlProps/ctrlProp504.xml"/><Relationship Id="rId82" Type="http://schemas.openxmlformats.org/officeDocument/2006/relationships/ctrlProp" Target="../ctrlProps/ctrlProp525.xml"/><Relationship Id="rId152" Type="http://schemas.openxmlformats.org/officeDocument/2006/relationships/ctrlProp" Target="../ctrlProps/ctrlProp595.xml"/><Relationship Id="rId173" Type="http://schemas.openxmlformats.org/officeDocument/2006/relationships/ctrlProp" Target="../ctrlProps/ctrlProp616.xml"/><Relationship Id="rId194" Type="http://schemas.openxmlformats.org/officeDocument/2006/relationships/ctrlProp" Target="../ctrlProps/ctrlProp637.xml"/><Relationship Id="rId199" Type="http://schemas.openxmlformats.org/officeDocument/2006/relationships/ctrlProp" Target="../ctrlProps/ctrlProp642.xml"/><Relationship Id="rId203" Type="http://schemas.openxmlformats.org/officeDocument/2006/relationships/ctrlProp" Target="../ctrlProps/ctrlProp646.xml"/><Relationship Id="rId208" Type="http://schemas.openxmlformats.org/officeDocument/2006/relationships/ctrlProp" Target="../ctrlProps/ctrlProp651.xml"/><Relationship Id="rId229" Type="http://schemas.openxmlformats.org/officeDocument/2006/relationships/ctrlProp" Target="../ctrlProps/ctrlProp672.xml"/><Relationship Id="rId19" Type="http://schemas.openxmlformats.org/officeDocument/2006/relationships/ctrlProp" Target="../ctrlProps/ctrlProp462.xml"/><Relationship Id="rId224" Type="http://schemas.openxmlformats.org/officeDocument/2006/relationships/ctrlProp" Target="../ctrlProps/ctrlProp667.xml"/><Relationship Id="rId240" Type="http://schemas.openxmlformats.org/officeDocument/2006/relationships/ctrlProp" Target="../ctrlProps/ctrlProp683.xml"/><Relationship Id="rId14" Type="http://schemas.openxmlformats.org/officeDocument/2006/relationships/ctrlProp" Target="../ctrlProps/ctrlProp457.xml"/><Relationship Id="rId30" Type="http://schemas.openxmlformats.org/officeDocument/2006/relationships/ctrlProp" Target="../ctrlProps/ctrlProp473.xml"/><Relationship Id="rId35" Type="http://schemas.openxmlformats.org/officeDocument/2006/relationships/ctrlProp" Target="../ctrlProps/ctrlProp478.xml"/><Relationship Id="rId56" Type="http://schemas.openxmlformats.org/officeDocument/2006/relationships/ctrlProp" Target="../ctrlProps/ctrlProp499.xml"/><Relationship Id="rId77" Type="http://schemas.openxmlformats.org/officeDocument/2006/relationships/ctrlProp" Target="../ctrlProps/ctrlProp520.xml"/><Relationship Id="rId100" Type="http://schemas.openxmlformats.org/officeDocument/2006/relationships/ctrlProp" Target="../ctrlProps/ctrlProp543.xml"/><Relationship Id="rId105" Type="http://schemas.openxmlformats.org/officeDocument/2006/relationships/ctrlProp" Target="../ctrlProps/ctrlProp548.xml"/><Relationship Id="rId126" Type="http://schemas.openxmlformats.org/officeDocument/2006/relationships/ctrlProp" Target="../ctrlProps/ctrlProp569.xml"/><Relationship Id="rId147" Type="http://schemas.openxmlformats.org/officeDocument/2006/relationships/ctrlProp" Target="../ctrlProps/ctrlProp590.xml"/><Relationship Id="rId168" Type="http://schemas.openxmlformats.org/officeDocument/2006/relationships/ctrlProp" Target="../ctrlProps/ctrlProp611.xml"/><Relationship Id="rId8" Type="http://schemas.openxmlformats.org/officeDocument/2006/relationships/ctrlProp" Target="../ctrlProps/ctrlProp451.xml"/><Relationship Id="rId51" Type="http://schemas.openxmlformats.org/officeDocument/2006/relationships/ctrlProp" Target="../ctrlProps/ctrlProp494.xml"/><Relationship Id="rId72" Type="http://schemas.openxmlformats.org/officeDocument/2006/relationships/ctrlProp" Target="../ctrlProps/ctrlProp515.xml"/><Relationship Id="rId93" Type="http://schemas.openxmlformats.org/officeDocument/2006/relationships/ctrlProp" Target="../ctrlProps/ctrlProp536.xml"/><Relationship Id="rId98" Type="http://schemas.openxmlformats.org/officeDocument/2006/relationships/ctrlProp" Target="../ctrlProps/ctrlProp541.xml"/><Relationship Id="rId121" Type="http://schemas.openxmlformats.org/officeDocument/2006/relationships/ctrlProp" Target="../ctrlProps/ctrlProp564.xml"/><Relationship Id="rId142" Type="http://schemas.openxmlformats.org/officeDocument/2006/relationships/ctrlProp" Target="../ctrlProps/ctrlProp585.xml"/><Relationship Id="rId163" Type="http://schemas.openxmlformats.org/officeDocument/2006/relationships/ctrlProp" Target="../ctrlProps/ctrlProp606.xml"/><Relationship Id="rId184" Type="http://schemas.openxmlformats.org/officeDocument/2006/relationships/ctrlProp" Target="../ctrlProps/ctrlProp627.xml"/><Relationship Id="rId189" Type="http://schemas.openxmlformats.org/officeDocument/2006/relationships/ctrlProp" Target="../ctrlProps/ctrlProp632.xml"/><Relationship Id="rId219" Type="http://schemas.openxmlformats.org/officeDocument/2006/relationships/ctrlProp" Target="../ctrlProps/ctrlProp662.xml"/><Relationship Id="rId3" Type="http://schemas.openxmlformats.org/officeDocument/2006/relationships/vmlDrawing" Target="../drawings/vmlDrawing8.vml"/><Relationship Id="rId214" Type="http://schemas.openxmlformats.org/officeDocument/2006/relationships/ctrlProp" Target="../ctrlProps/ctrlProp657.xml"/><Relationship Id="rId230" Type="http://schemas.openxmlformats.org/officeDocument/2006/relationships/ctrlProp" Target="../ctrlProps/ctrlProp673.xml"/><Relationship Id="rId235" Type="http://schemas.openxmlformats.org/officeDocument/2006/relationships/ctrlProp" Target="../ctrlProps/ctrlProp678.xml"/><Relationship Id="rId25" Type="http://schemas.openxmlformats.org/officeDocument/2006/relationships/ctrlProp" Target="../ctrlProps/ctrlProp468.xml"/><Relationship Id="rId46" Type="http://schemas.openxmlformats.org/officeDocument/2006/relationships/ctrlProp" Target="../ctrlProps/ctrlProp489.xml"/><Relationship Id="rId67" Type="http://schemas.openxmlformats.org/officeDocument/2006/relationships/ctrlProp" Target="../ctrlProps/ctrlProp510.xml"/><Relationship Id="rId116" Type="http://schemas.openxmlformats.org/officeDocument/2006/relationships/ctrlProp" Target="../ctrlProps/ctrlProp559.xml"/><Relationship Id="rId137" Type="http://schemas.openxmlformats.org/officeDocument/2006/relationships/ctrlProp" Target="../ctrlProps/ctrlProp580.xml"/><Relationship Id="rId158" Type="http://schemas.openxmlformats.org/officeDocument/2006/relationships/ctrlProp" Target="../ctrlProps/ctrlProp601.xml"/><Relationship Id="rId20" Type="http://schemas.openxmlformats.org/officeDocument/2006/relationships/ctrlProp" Target="../ctrlProps/ctrlProp463.xml"/><Relationship Id="rId41" Type="http://schemas.openxmlformats.org/officeDocument/2006/relationships/ctrlProp" Target="../ctrlProps/ctrlProp484.xml"/><Relationship Id="rId62" Type="http://schemas.openxmlformats.org/officeDocument/2006/relationships/ctrlProp" Target="../ctrlProps/ctrlProp505.xml"/><Relationship Id="rId83" Type="http://schemas.openxmlformats.org/officeDocument/2006/relationships/ctrlProp" Target="../ctrlProps/ctrlProp526.xml"/><Relationship Id="rId88" Type="http://schemas.openxmlformats.org/officeDocument/2006/relationships/ctrlProp" Target="../ctrlProps/ctrlProp531.xml"/><Relationship Id="rId111" Type="http://schemas.openxmlformats.org/officeDocument/2006/relationships/ctrlProp" Target="../ctrlProps/ctrlProp554.xml"/><Relationship Id="rId132" Type="http://schemas.openxmlformats.org/officeDocument/2006/relationships/ctrlProp" Target="../ctrlProps/ctrlProp575.xml"/><Relationship Id="rId153" Type="http://schemas.openxmlformats.org/officeDocument/2006/relationships/ctrlProp" Target="../ctrlProps/ctrlProp596.xml"/><Relationship Id="rId174" Type="http://schemas.openxmlformats.org/officeDocument/2006/relationships/ctrlProp" Target="../ctrlProps/ctrlProp617.xml"/><Relationship Id="rId179" Type="http://schemas.openxmlformats.org/officeDocument/2006/relationships/ctrlProp" Target="../ctrlProps/ctrlProp622.xml"/><Relationship Id="rId195" Type="http://schemas.openxmlformats.org/officeDocument/2006/relationships/ctrlProp" Target="../ctrlProps/ctrlProp638.xml"/><Relationship Id="rId209" Type="http://schemas.openxmlformats.org/officeDocument/2006/relationships/ctrlProp" Target="../ctrlProps/ctrlProp652.xml"/><Relationship Id="rId190" Type="http://schemas.openxmlformats.org/officeDocument/2006/relationships/ctrlProp" Target="../ctrlProps/ctrlProp633.xml"/><Relationship Id="rId204" Type="http://schemas.openxmlformats.org/officeDocument/2006/relationships/ctrlProp" Target="../ctrlProps/ctrlProp647.xml"/><Relationship Id="rId220" Type="http://schemas.openxmlformats.org/officeDocument/2006/relationships/ctrlProp" Target="../ctrlProps/ctrlProp663.xml"/><Relationship Id="rId225" Type="http://schemas.openxmlformats.org/officeDocument/2006/relationships/ctrlProp" Target="../ctrlProps/ctrlProp668.xml"/><Relationship Id="rId241" Type="http://schemas.openxmlformats.org/officeDocument/2006/relationships/ctrlProp" Target="../ctrlProps/ctrlProp684.xml"/><Relationship Id="rId15" Type="http://schemas.openxmlformats.org/officeDocument/2006/relationships/ctrlProp" Target="../ctrlProps/ctrlProp458.xml"/><Relationship Id="rId36" Type="http://schemas.openxmlformats.org/officeDocument/2006/relationships/ctrlProp" Target="../ctrlProps/ctrlProp479.xml"/><Relationship Id="rId57" Type="http://schemas.openxmlformats.org/officeDocument/2006/relationships/ctrlProp" Target="../ctrlProps/ctrlProp500.xml"/><Relationship Id="rId106" Type="http://schemas.openxmlformats.org/officeDocument/2006/relationships/ctrlProp" Target="../ctrlProps/ctrlProp549.xml"/><Relationship Id="rId127" Type="http://schemas.openxmlformats.org/officeDocument/2006/relationships/ctrlProp" Target="../ctrlProps/ctrlProp570.xml"/><Relationship Id="rId10" Type="http://schemas.openxmlformats.org/officeDocument/2006/relationships/ctrlProp" Target="../ctrlProps/ctrlProp453.xml"/><Relationship Id="rId31" Type="http://schemas.openxmlformats.org/officeDocument/2006/relationships/ctrlProp" Target="../ctrlProps/ctrlProp474.xml"/><Relationship Id="rId52" Type="http://schemas.openxmlformats.org/officeDocument/2006/relationships/ctrlProp" Target="../ctrlProps/ctrlProp495.xml"/><Relationship Id="rId73" Type="http://schemas.openxmlformats.org/officeDocument/2006/relationships/ctrlProp" Target="../ctrlProps/ctrlProp516.xml"/><Relationship Id="rId78" Type="http://schemas.openxmlformats.org/officeDocument/2006/relationships/ctrlProp" Target="../ctrlProps/ctrlProp521.xml"/><Relationship Id="rId94" Type="http://schemas.openxmlformats.org/officeDocument/2006/relationships/ctrlProp" Target="../ctrlProps/ctrlProp537.xml"/><Relationship Id="rId99" Type="http://schemas.openxmlformats.org/officeDocument/2006/relationships/ctrlProp" Target="../ctrlProps/ctrlProp542.xml"/><Relationship Id="rId101" Type="http://schemas.openxmlformats.org/officeDocument/2006/relationships/ctrlProp" Target="../ctrlProps/ctrlProp544.xml"/><Relationship Id="rId122" Type="http://schemas.openxmlformats.org/officeDocument/2006/relationships/ctrlProp" Target="../ctrlProps/ctrlProp565.xml"/><Relationship Id="rId143" Type="http://schemas.openxmlformats.org/officeDocument/2006/relationships/ctrlProp" Target="../ctrlProps/ctrlProp586.xml"/><Relationship Id="rId148" Type="http://schemas.openxmlformats.org/officeDocument/2006/relationships/ctrlProp" Target="../ctrlProps/ctrlProp591.xml"/><Relationship Id="rId164" Type="http://schemas.openxmlformats.org/officeDocument/2006/relationships/ctrlProp" Target="../ctrlProps/ctrlProp607.xml"/><Relationship Id="rId169" Type="http://schemas.openxmlformats.org/officeDocument/2006/relationships/ctrlProp" Target="../ctrlProps/ctrlProp612.xml"/><Relationship Id="rId185" Type="http://schemas.openxmlformats.org/officeDocument/2006/relationships/ctrlProp" Target="../ctrlProps/ctrlProp628.xml"/><Relationship Id="rId4" Type="http://schemas.openxmlformats.org/officeDocument/2006/relationships/vmlDrawing" Target="../drawings/vmlDrawing9.vml"/><Relationship Id="rId9" Type="http://schemas.openxmlformats.org/officeDocument/2006/relationships/ctrlProp" Target="../ctrlProps/ctrlProp452.xml"/><Relationship Id="rId180" Type="http://schemas.openxmlformats.org/officeDocument/2006/relationships/ctrlProp" Target="../ctrlProps/ctrlProp623.xml"/><Relationship Id="rId210" Type="http://schemas.openxmlformats.org/officeDocument/2006/relationships/ctrlProp" Target="../ctrlProps/ctrlProp653.xml"/><Relationship Id="rId215" Type="http://schemas.openxmlformats.org/officeDocument/2006/relationships/ctrlProp" Target="../ctrlProps/ctrlProp658.xml"/><Relationship Id="rId236" Type="http://schemas.openxmlformats.org/officeDocument/2006/relationships/ctrlProp" Target="../ctrlProps/ctrlProp679.xml"/><Relationship Id="rId26" Type="http://schemas.openxmlformats.org/officeDocument/2006/relationships/ctrlProp" Target="../ctrlProps/ctrlProp469.xml"/><Relationship Id="rId231" Type="http://schemas.openxmlformats.org/officeDocument/2006/relationships/ctrlProp" Target="../ctrlProps/ctrlProp674.xml"/><Relationship Id="rId47" Type="http://schemas.openxmlformats.org/officeDocument/2006/relationships/ctrlProp" Target="../ctrlProps/ctrlProp490.xml"/><Relationship Id="rId68" Type="http://schemas.openxmlformats.org/officeDocument/2006/relationships/ctrlProp" Target="../ctrlProps/ctrlProp511.xml"/><Relationship Id="rId89" Type="http://schemas.openxmlformats.org/officeDocument/2006/relationships/ctrlProp" Target="../ctrlProps/ctrlProp532.xml"/><Relationship Id="rId112" Type="http://schemas.openxmlformats.org/officeDocument/2006/relationships/ctrlProp" Target="../ctrlProps/ctrlProp555.xml"/><Relationship Id="rId133" Type="http://schemas.openxmlformats.org/officeDocument/2006/relationships/ctrlProp" Target="../ctrlProps/ctrlProp576.xml"/><Relationship Id="rId154" Type="http://schemas.openxmlformats.org/officeDocument/2006/relationships/ctrlProp" Target="../ctrlProps/ctrlProp597.xml"/><Relationship Id="rId175" Type="http://schemas.openxmlformats.org/officeDocument/2006/relationships/ctrlProp" Target="../ctrlProps/ctrlProp618.xml"/><Relationship Id="rId196" Type="http://schemas.openxmlformats.org/officeDocument/2006/relationships/ctrlProp" Target="../ctrlProps/ctrlProp639.xml"/><Relationship Id="rId200" Type="http://schemas.openxmlformats.org/officeDocument/2006/relationships/ctrlProp" Target="../ctrlProps/ctrlProp643.xml"/><Relationship Id="rId16" Type="http://schemas.openxmlformats.org/officeDocument/2006/relationships/ctrlProp" Target="../ctrlProps/ctrlProp459.xml"/><Relationship Id="rId221" Type="http://schemas.openxmlformats.org/officeDocument/2006/relationships/ctrlProp" Target="../ctrlProps/ctrlProp664.xml"/><Relationship Id="rId242" Type="http://schemas.openxmlformats.org/officeDocument/2006/relationships/ctrlProp" Target="../ctrlProps/ctrlProp685.xml"/><Relationship Id="rId37" Type="http://schemas.openxmlformats.org/officeDocument/2006/relationships/ctrlProp" Target="../ctrlProps/ctrlProp480.xml"/><Relationship Id="rId58" Type="http://schemas.openxmlformats.org/officeDocument/2006/relationships/ctrlProp" Target="../ctrlProps/ctrlProp501.xml"/><Relationship Id="rId79" Type="http://schemas.openxmlformats.org/officeDocument/2006/relationships/ctrlProp" Target="../ctrlProps/ctrlProp522.xml"/><Relationship Id="rId102" Type="http://schemas.openxmlformats.org/officeDocument/2006/relationships/ctrlProp" Target="../ctrlProps/ctrlProp545.xml"/><Relationship Id="rId123" Type="http://schemas.openxmlformats.org/officeDocument/2006/relationships/ctrlProp" Target="../ctrlProps/ctrlProp566.xml"/><Relationship Id="rId144" Type="http://schemas.openxmlformats.org/officeDocument/2006/relationships/ctrlProp" Target="../ctrlProps/ctrlProp587.xml"/><Relationship Id="rId90" Type="http://schemas.openxmlformats.org/officeDocument/2006/relationships/ctrlProp" Target="../ctrlProps/ctrlProp533.xml"/><Relationship Id="rId165" Type="http://schemas.openxmlformats.org/officeDocument/2006/relationships/ctrlProp" Target="../ctrlProps/ctrlProp608.xml"/><Relationship Id="rId186" Type="http://schemas.openxmlformats.org/officeDocument/2006/relationships/ctrlProp" Target="../ctrlProps/ctrlProp629.xml"/><Relationship Id="rId211" Type="http://schemas.openxmlformats.org/officeDocument/2006/relationships/ctrlProp" Target="../ctrlProps/ctrlProp654.xml"/><Relationship Id="rId232" Type="http://schemas.openxmlformats.org/officeDocument/2006/relationships/ctrlProp" Target="../ctrlProps/ctrlProp675.xml"/><Relationship Id="rId27" Type="http://schemas.openxmlformats.org/officeDocument/2006/relationships/ctrlProp" Target="../ctrlProps/ctrlProp470.xml"/><Relationship Id="rId48" Type="http://schemas.openxmlformats.org/officeDocument/2006/relationships/ctrlProp" Target="../ctrlProps/ctrlProp491.xml"/><Relationship Id="rId69" Type="http://schemas.openxmlformats.org/officeDocument/2006/relationships/ctrlProp" Target="../ctrlProps/ctrlProp512.xml"/><Relationship Id="rId113" Type="http://schemas.openxmlformats.org/officeDocument/2006/relationships/ctrlProp" Target="../ctrlProps/ctrlProp556.xml"/><Relationship Id="rId134" Type="http://schemas.openxmlformats.org/officeDocument/2006/relationships/ctrlProp" Target="../ctrlProps/ctrlProp577.xml"/><Relationship Id="rId80" Type="http://schemas.openxmlformats.org/officeDocument/2006/relationships/ctrlProp" Target="../ctrlProps/ctrlProp523.xml"/><Relationship Id="rId155" Type="http://schemas.openxmlformats.org/officeDocument/2006/relationships/ctrlProp" Target="../ctrlProps/ctrlProp598.xml"/><Relationship Id="rId176" Type="http://schemas.openxmlformats.org/officeDocument/2006/relationships/ctrlProp" Target="../ctrlProps/ctrlProp619.xml"/><Relationship Id="rId197" Type="http://schemas.openxmlformats.org/officeDocument/2006/relationships/ctrlProp" Target="../ctrlProps/ctrlProp640.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800.xml"/><Relationship Id="rId21" Type="http://schemas.openxmlformats.org/officeDocument/2006/relationships/ctrlProp" Target="../ctrlProps/ctrlProp704.xml"/><Relationship Id="rId42" Type="http://schemas.openxmlformats.org/officeDocument/2006/relationships/ctrlProp" Target="../ctrlProps/ctrlProp725.xml"/><Relationship Id="rId63" Type="http://schemas.openxmlformats.org/officeDocument/2006/relationships/ctrlProp" Target="../ctrlProps/ctrlProp746.xml"/><Relationship Id="rId84" Type="http://schemas.openxmlformats.org/officeDocument/2006/relationships/ctrlProp" Target="../ctrlProps/ctrlProp767.xml"/><Relationship Id="rId138" Type="http://schemas.openxmlformats.org/officeDocument/2006/relationships/ctrlProp" Target="../ctrlProps/ctrlProp821.xml"/><Relationship Id="rId159" Type="http://schemas.openxmlformats.org/officeDocument/2006/relationships/ctrlProp" Target="../ctrlProps/ctrlProp842.xml"/><Relationship Id="rId170" Type="http://schemas.openxmlformats.org/officeDocument/2006/relationships/ctrlProp" Target="../ctrlProps/ctrlProp853.xml"/><Relationship Id="rId191" Type="http://schemas.openxmlformats.org/officeDocument/2006/relationships/ctrlProp" Target="../ctrlProps/ctrlProp874.xml"/><Relationship Id="rId205" Type="http://schemas.openxmlformats.org/officeDocument/2006/relationships/ctrlProp" Target="../ctrlProps/ctrlProp888.xml"/><Relationship Id="rId226" Type="http://schemas.openxmlformats.org/officeDocument/2006/relationships/ctrlProp" Target="../ctrlProps/ctrlProp909.xml"/><Relationship Id="rId247" Type="http://schemas.openxmlformats.org/officeDocument/2006/relationships/ctrlProp" Target="../ctrlProps/ctrlProp930.xml"/><Relationship Id="rId107" Type="http://schemas.openxmlformats.org/officeDocument/2006/relationships/ctrlProp" Target="../ctrlProps/ctrlProp790.xml"/><Relationship Id="rId11" Type="http://schemas.openxmlformats.org/officeDocument/2006/relationships/ctrlProp" Target="../ctrlProps/ctrlProp694.xml"/><Relationship Id="rId32" Type="http://schemas.openxmlformats.org/officeDocument/2006/relationships/ctrlProp" Target="../ctrlProps/ctrlProp715.xml"/><Relationship Id="rId53" Type="http://schemas.openxmlformats.org/officeDocument/2006/relationships/ctrlProp" Target="../ctrlProps/ctrlProp736.xml"/><Relationship Id="rId74" Type="http://schemas.openxmlformats.org/officeDocument/2006/relationships/ctrlProp" Target="../ctrlProps/ctrlProp757.xml"/><Relationship Id="rId128" Type="http://schemas.openxmlformats.org/officeDocument/2006/relationships/ctrlProp" Target="../ctrlProps/ctrlProp811.xml"/><Relationship Id="rId149" Type="http://schemas.openxmlformats.org/officeDocument/2006/relationships/ctrlProp" Target="../ctrlProps/ctrlProp832.xml"/><Relationship Id="rId5" Type="http://schemas.openxmlformats.org/officeDocument/2006/relationships/ctrlProp" Target="../ctrlProps/ctrlProp688.xml"/><Relationship Id="rId95" Type="http://schemas.openxmlformats.org/officeDocument/2006/relationships/ctrlProp" Target="../ctrlProps/ctrlProp778.xml"/><Relationship Id="rId160" Type="http://schemas.openxmlformats.org/officeDocument/2006/relationships/ctrlProp" Target="../ctrlProps/ctrlProp843.xml"/><Relationship Id="rId181" Type="http://schemas.openxmlformats.org/officeDocument/2006/relationships/ctrlProp" Target="../ctrlProps/ctrlProp864.xml"/><Relationship Id="rId216" Type="http://schemas.openxmlformats.org/officeDocument/2006/relationships/ctrlProp" Target="../ctrlProps/ctrlProp899.xml"/><Relationship Id="rId237" Type="http://schemas.openxmlformats.org/officeDocument/2006/relationships/ctrlProp" Target="../ctrlProps/ctrlProp920.xml"/><Relationship Id="rId22" Type="http://schemas.openxmlformats.org/officeDocument/2006/relationships/ctrlProp" Target="../ctrlProps/ctrlProp705.xml"/><Relationship Id="rId43" Type="http://schemas.openxmlformats.org/officeDocument/2006/relationships/ctrlProp" Target="../ctrlProps/ctrlProp726.xml"/><Relationship Id="rId64" Type="http://schemas.openxmlformats.org/officeDocument/2006/relationships/ctrlProp" Target="../ctrlProps/ctrlProp747.xml"/><Relationship Id="rId118" Type="http://schemas.openxmlformats.org/officeDocument/2006/relationships/ctrlProp" Target="../ctrlProps/ctrlProp801.xml"/><Relationship Id="rId139" Type="http://schemas.openxmlformats.org/officeDocument/2006/relationships/ctrlProp" Target="../ctrlProps/ctrlProp822.xml"/><Relationship Id="rId85" Type="http://schemas.openxmlformats.org/officeDocument/2006/relationships/ctrlProp" Target="../ctrlProps/ctrlProp768.xml"/><Relationship Id="rId150" Type="http://schemas.openxmlformats.org/officeDocument/2006/relationships/ctrlProp" Target="../ctrlProps/ctrlProp833.xml"/><Relationship Id="rId171" Type="http://schemas.openxmlformats.org/officeDocument/2006/relationships/ctrlProp" Target="../ctrlProps/ctrlProp854.xml"/><Relationship Id="rId192" Type="http://schemas.openxmlformats.org/officeDocument/2006/relationships/ctrlProp" Target="../ctrlProps/ctrlProp875.xml"/><Relationship Id="rId206" Type="http://schemas.openxmlformats.org/officeDocument/2006/relationships/ctrlProp" Target="../ctrlProps/ctrlProp889.xml"/><Relationship Id="rId227" Type="http://schemas.openxmlformats.org/officeDocument/2006/relationships/ctrlProp" Target="../ctrlProps/ctrlProp910.xml"/><Relationship Id="rId248" Type="http://schemas.openxmlformats.org/officeDocument/2006/relationships/ctrlProp" Target="../ctrlProps/ctrlProp931.xml"/><Relationship Id="rId12" Type="http://schemas.openxmlformats.org/officeDocument/2006/relationships/ctrlProp" Target="../ctrlProps/ctrlProp695.xml"/><Relationship Id="rId17" Type="http://schemas.openxmlformats.org/officeDocument/2006/relationships/ctrlProp" Target="../ctrlProps/ctrlProp700.xml"/><Relationship Id="rId33" Type="http://schemas.openxmlformats.org/officeDocument/2006/relationships/ctrlProp" Target="../ctrlProps/ctrlProp716.xml"/><Relationship Id="rId38" Type="http://schemas.openxmlformats.org/officeDocument/2006/relationships/ctrlProp" Target="../ctrlProps/ctrlProp721.xml"/><Relationship Id="rId59" Type="http://schemas.openxmlformats.org/officeDocument/2006/relationships/ctrlProp" Target="../ctrlProps/ctrlProp742.xml"/><Relationship Id="rId103" Type="http://schemas.openxmlformats.org/officeDocument/2006/relationships/ctrlProp" Target="../ctrlProps/ctrlProp786.xml"/><Relationship Id="rId108" Type="http://schemas.openxmlformats.org/officeDocument/2006/relationships/ctrlProp" Target="../ctrlProps/ctrlProp791.xml"/><Relationship Id="rId124" Type="http://schemas.openxmlformats.org/officeDocument/2006/relationships/ctrlProp" Target="../ctrlProps/ctrlProp807.xml"/><Relationship Id="rId129" Type="http://schemas.openxmlformats.org/officeDocument/2006/relationships/ctrlProp" Target="../ctrlProps/ctrlProp812.xml"/><Relationship Id="rId54" Type="http://schemas.openxmlformats.org/officeDocument/2006/relationships/ctrlProp" Target="../ctrlProps/ctrlProp737.xml"/><Relationship Id="rId70" Type="http://schemas.openxmlformats.org/officeDocument/2006/relationships/ctrlProp" Target="../ctrlProps/ctrlProp753.xml"/><Relationship Id="rId75" Type="http://schemas.openxmlformats.org/officeDocument/2006/relationships/ctrlProp" Target="../ctrlProps/ctrlProp758.xml"/><Relationship Id="rId91" Type="http://schemas.openxmlformats.org/officeDocument/2006/relationships/ctrlProp" Target="../ctrlProps/ctrlProp774.xml"/><Relationship Id="rId96" Type="http://schemas.openxmlformats.org/officeDocument/2006/relationships/ctrlProp" Target="../ctrlProps/ctrlProp779.xml"/><Relationship Id="rId140" Type="http://schemas.openxmlformats.org/officeDocument/2006/relationships/ctrlProp" Target="../ctrlProps/ctrlProp823.xml"/><Relationship Id="rId145" Type="http://schemas.openxmlformats.org/officeDocument/2006/relationships/ctrlProp" Target="../ctrlProps/ctrlProp828.xml"/><Relationship Id="rId161" Type="http://schemas.openxmlformats.org/officeDocument/2006/relationships/ctrlProp" Target="../ctrlProps/ctrlProp844.xml"/><Relationship Id="rId166" Type="http://schemas.openxmlformats.org/officeDocument/2006/relationships/ctrlProp" Target="../ctrlProps/ctrlProp849.xml"/><Relationship Id="rId182" Type="http://schemas.openxmlformats.org/officeDocument/2006/relationships/ctrlProp" Target="../ctrlProps/ctrlProp865.xml"/><Relationship Id="rId187" Type="http://schemas.openxmlformats.org/officeDocument/2006/relationships/ctrlProp" Target="../ctrlProps/ctrlProp870.xml"/><Relationship Id="rId217" Type="http://schemas.openxmlformats.org/officeDocument/2006/relationships/ctrlProp" Target="../ctrlProps/ctrlProp900.xml"/><Relationship Id="rId1" Type="http://schemas.openxmlformats.org/officeDocument/2006/relationships/printerSettings" Target="../printerSettings/printerSettings6.bin"/><Relationship Id="rId6" Type="http://schemas.openxmlformats.org/officeDocument/2006/relationships/ctrlProp" Target="../ctrlProps/ctrlProp689.xml"/><Relationship Id="rId212" Type="http://schemas.openxmlformats.org/officeDocument/2006/relationships/ctrlProp" Target="../ctrlProps/ctrlProp895.xml"/><Relationship Id="rId233" Type="http://schemas.openxmlformats.org/officeDocument/2006/relationships/ctrlProp" Target="../ctrlProps/ctrlProp916.xml"/><Relationship Id="rId238" Type="http://schemas.openxmlformats.org/officeDocument/2006/relationships/ctrlProp" Target="../ctrlProps/ctrlProp921.xml"/><Relationship Id="rId23" Type="http://schemas.openxmlformats.org/officeDocument/2006/relationships/ctrlProp" Target="../ctrlProps/ctrlProp706.xml"/><Relationship Id="rId28" Type="http://schemas.openxmlformats.org/officeDocument/2006/relationships/ctrlProp" Target="../ctrlProps/ctrlProp711.xml"/><Relationship Id="rId49" Type="http://schemas.openxmlformats.org/officeDocument/2006/relationships/ctrlProp" Target="../ctrlProps/ctrlProp732.xml"/><Relationship Id="rId114" Type="http://schemas.openxmlformats.org/officeDocument/2006/relationships/ctrlProp" Target="../ctrlProps/ctrlProp797.xml"/><Relationship Id="rId119" Type="http://schemas.openxmlformats.org/officeDocument/2006/relationships/ctrlProp" Target="../ctrlProps/ctrlProp802.xml"/><Relationship Id="rId44" Type="http://schemas.openxmlformats.org/officeDocument/2006/relationships/ctrlProp" Target="../ctrlProps/ctrlProp727.xml"/><Relationship Id="rId60" Type="http://schemas.openxmlformats.org/officeDocument/2006/relationships/ctrlProp" Target="../ctrlProps/ctrlProp743.xml"/><Relationship Id="rId65" Type="http://schemas.openxmlformats.org/officeDocument/2006/relationships/ctrlProp" Target="../ctrlProps/ctrlProp748.xml"/><Relationship Id="rId81" Type="http://schemas.openxmlformats.org/officeDocument/2006/relationships/ctrlProp" Target="../ctrlProps/ctrlProp764.xml"/><Relationship Id="rId86" Type="http://schemas.openxmlformats.org/officeDocument/2006/relationships/ctrlProp" Target="../ctrlProps/ctrlProp769.xml"/><Relationship Id="rId130" Type="http://schemas.openxmlformats.org/officeDocument/2006/relationships/ctrlProp" Target="../ctrlProps/ctrlProp813.xml"/><Relationship Id="rId135" Type="http://schemas.openxmlformats.org/officeDocument/2006/relationships/ctrlProp" Target="../ctrlProps/ctrlProp818.xml"/><Relationship Id="rId151" Type="http://schemas.openxmlformats.org/officeDocument/2006/relationships/ctrlProp" Target="../ctrlProps/ctrlProp834.xml"/><Relationship Id="rId156" Type="http://schemas.openxmlformats.org/officeDocument/2006/relationships/ctrlProp" Target="../ctrlProps/ctrlProp839.xml"/><Relationship Id="rId177" Type="http://schemas.openxmlformats.org/officeDocument/2006/relationships/ctrlProp" Target="../ctrlProps/ctrlProp860.xml"/><Relationship Id="rId198" Type="http://schemas.openxmlformats.org/officeDocument/2006/relationships/ctrlProp" Target="../ctrlProps/ctrlProp881.xml"/><Relationship Id="rId172" Type="http://schemas.openxmlformats.org/officeDocument/2006/relationships/ctrlProp" Target="../ctrlProps/ctrlProp855.xml"/><Relationship Id="rId193" Type="http://schemas.openxmlformats.org/officeDocument/2006/relationships/ctrlProp" Target="../ctrlProps/ctrlProp876.xml"/><Relationship Id="rId202" Type="http://schemas.openxmlformats.org/officeDocument/2006/relationships/ctrlProp" Target="../ctrlProps/ctrlProp885.xml"/><Relationship Id="rId207" Type="http://schemas.openxmlformats.org/officeDocument/2006/relationships/ctrlProp" Target="../ctrlProps/ctrlProp890.xml"/><Relationship Id="rId223" Type="http://schemas.openxmlformats.org/officeDocument/2006/relationships/ctrlProp" Target="../ctrlProps/ctrlProp906.xml"/><Relationship Id="rId228" Type="http://schemas.openxmlformats.org/officeDocument/2006/relationships/ctrlProp" Target="../ctrlProps/ctrlProp911.xml"/><Relationship Id="rId244" Type="http://schemas.openxmlformats.org/officeDocument/2006/relationships/ctrlProp" Target="../ctrlProps/ctrlProp927.xml"/><Relationship Id="rId249" Type="http://schemas.openxmlformats.org/officeDocument/2006/relationships/ctrlProp" Target="../ctrlProps/ctrlProp932.xml"/><Relationship Id="rId13" Type="http://schemas.openxmlformats.org/officeDocument/2006/relationships/ctrlProp" Target="../ctrlProps/ctrlProp696.xml"/><Relationship Id="rId18" Type="http://schemas.openxmlformats.org/officeDocument/2006/relationships/ctrlProp" Target="../ctrlProps/ctrlProp701.xml"/><Relationship Id="rId39" Type="http://schemas.openxmlformats.org/officeDocument/2006/relationships/ctrlProp" Target="../ctrlProps/ctrlProp722.xml"/><Relationship Id="rId109" Type="http://schemas.openxmlformats.org/officeDocument/2006/relationships/ctrlProp" Target="../ctrlProps/ctrlProp792.xml"/><Relationship Id="rId34" Type="http://schemas.openxmlformats.org/officeDocument/2006/relationships/ctrlProp" Target="../ctrlProps/ctrlProp717.xml"/><Relationship Id="rId50" Type="http://schemas.openxmlformats.org/officeDocument/2006/relationships/ctrlProp" Target="../ctrlProps/ctrlProp733.xml"/><Relationship Id="rId55" Type="http://schemas.openxmlformats.org/officeDocument/2006/relationships/ctrlProp" Target="../ctrlProps/ctrlProp738.xml"/><Relationship Id="rId76" Type="http://schemas.openxmlformats.org/officeDocument/2006/relationships/ctrlProp" Target="../ctrlProps/ctrlProp759.xml"/><Relationship Id="rId97" Type="http://schemas.openxmlformats.org/officeDocument/2006/relationships/ctrlProp" Target="../ctrlProps/ctrlProp780.xml"/><Relationship Id="rId104" Type="http://schemas.openxmlformats.org/officeDocument/2006/relationships/ctrlProp" Target="../ctrlProps/ctrlProp787.xml"/><Relationship Id="rId120" Type="http://schemas.openxmlformats.org/officeDocument/2006/relationships/ctrlProp" Target="../ctrlProps/ctrlProp803.xml"/><Relationship Id="rId125" Type="http://schemas.openxmlformats.org/officeDocument/2006/relationships/ctrlProp" Target="../ctrlProps/ctrlProp808.xml"/><Relationship Id="rId141" Type="http://schemas.openxmlformats.org/officeDocument/2006/relationships/ctrlProp" Target="../ctrlProps/ctrlProp824.xml"/><Relationship Id="rId146" Type="http://schemas.openxmlformats.org/officeDocument/2006/relationships/ctrlProp" Target="../ctrlProps/ctrlProp829.xml"/><Relationship Id="rId167" Type="http://schemas.openxmlformats.org/officeDocument/2006/relationships/ctrlProp" Target="../ctrlProps/ctrlProp850.xml"/><Relationship Id="rId188" Type="http://schemas.openxmlformats.org/officeDocument/2006/relationships/ctrlProp" Target="../ctrlProps/ctrlProp871.xml"/><Relationship Id="rId7" Type="http://schemas.openxmlformats.org/officeDocument/2006/relationships/ctrlProp" Target="../ctrlProps/ctrlProp690.xml"/><Relationship Id="rId71" Type="http://schemas.openxmlformats.org/officeDocument/2006/relationships/ctrlProp" Target="../ctrlProps/ctrlProp754.xml"/><Relationship Id="rId92" Type="http://schemas.openxmlformats.org/officeDocument/2006/relationships/ctrlProp" Target="../ctrlProps/ctrlProp775.xml"/><Relationship Id="rId162" Type="http://schemas.openxmlformats.org/officeDocument/2006/relationships/ctrlProp" Target="../ctrlProps/ctrlProp845.xml"/><Relationship Id="rId183" Type="http://schemas.openxmlformats.org/officeDocument/2006/relationships/ctrlProp" Target="../ctrlProps/ctrlProp866.xml"/><Relationship Id="rId213" Type="http://schemas.openxmlformats.org/officeDocument/2006/relationships/ctrlProp" Target="../ctrlProps/ctrlProp896.xml"/><Relationship Id="rId218" Type="http://schemas.openxmlformats.org/officeDocument/2006/relationships/ctrlProp" Target="../ctrlProps/ctrlProp901.xml"/><Relationship Id="rId234" Type="http://schemas.openxmlformats.org/officeDocument/2006/relationships/ctrlProp" Target="../ctrlProps/ctrlProp917.xml"/><Relationship Id="rId239" Type="http://schemas.openxmlformats.org/officeDocument/2006/relationships/ctrlProp" Target="../ctrlProps/ctrlProp922.xml"/><Relationship Id="rId2" Type="http://schemas.openxmlformats.org/officeDocument/2006/relationships/drawing" Target="../drawings/drawing4.xml"/><Relationship Id="rId29" Type="http://schemas.openxmlformats.org/officeDocument/2006/relationships/ctrlProp" Target="../ctrlProps/ctrlProp712.xml"/><Relationship Id="rId250" Type="http://schemas.openxmlformats.org/officeDocument/2006/relationships/ctrlProp" Target="../ctrlProps/ctrlProp933.xml"/><Relationship Id="rId24" Type="http://schemas.openxmlformats.org/officeDocument/2006/relationships/ctrlProp" Target="../ctrlProps/ctrlProp707.xml"/><Relationship Id="rId40" Type="http://schemas.openxmlformats.org/officeDocument/2006/relationships/ctrlProp" Target="../ctrlProps/ctrlProp723.xml"/><Relationship Id="rId45" Type="http://schemas.openxmlformats.org/officeDocument/2006/relationships/ctrlProp" Target="../ctrlProps/ctrlProp728.xml"/><Relationship Id="rId66" Type="http://schemas.openxmlformats.org/officeDocument/2006/relationships/ctrlProp" Target="../ctrlProps/ctrlProp749.xml"/><Relationship Id="rId87" Type="http://schemas.openxmlformats.org/officeDocument/2006/relationships/ctrlProp" Target="../ctrlProps/ctrlProp770.xml"/><Relationship Id="rId110" Type="http://schemas.openxmlformats.org/officeDocument/2006/relationships/ctrlProp" Target="../ctrlProps/ctrlProp793.xml"/><Relationship Id="rId115" Type="http://schemas.openxmlformats.org/officeDocument/2006/relationships/ctrlProp" Target="../ctrlProps/ctrlProp798.xml"/><Relationship Id="rId131" Type="http://schemas.openxmlformats.org/officeDocument/2006/relationships/ctrlProp" Target="../ctrlProps/ctrlProp814.xml"/><Relationship Id="rId136" Type="http://schemas.openxmlformats.org/officeDocument/2006/relationships/ctrlProp" Target="../ctrlProps/ctrlProp819.xml"/><Relationship Id="rId157" Type="http://schemas.openxmlformats.org/officeDocument/2006/relationships/ctrlProp" Target="../ctrlProps/ctrlProp840.xml"/><Relationship Id="rId178" Type="http://schemas.openxmlformats.org/officeDocument/2006/relationships/ctrlProp" Target="../ctrlProps/ctrlProp861.xml"/><Relationship Id="rId61" Type="http://schemas.openxmlformats.org/officeDocument/2006/relationships/ctrlProp" Target="../ctrlProps/ctrlProp744.xml"/><Relationship Id="rId82" Type="http://schemas.openxmlformats.org/officeDocument/2006/relationships/ctrlProp" Target="../ctrlProps/ctrlProp765.xml"/><Relationship Id="rId152" Type="http://schemas.openxmlformats.org/officeDocument/2006/relationships/ctrlProp" Target="../ctrlProps/ctrlProp835.xml"/><Relationship Id="rId173" Type="http://schemas.openxmlformats.org/officeDocument/2006/relationships/ctrlProp" Target="../ctrlProps/ctrlProp856.xml"/><Relationship Id="rId194" Type="http://schemas.openxmlformats.org/officeDocument/2006/relationships/ctrlProp" Target="../ctrlProps/ctrlProp877.xml"/><Relationship Id="rId199" Type="http://schemas.openxmlformats.org/officeDocument/2006/relationships/ctrlProp" Target="../ctrlProps/ctrlProp882.xml"/><Relationship Id="rId203" Type="http://schemas.openxmlformats.org/officeDocument/2006/relationships/ctrlProp" Target="../ctrlProps/ctrlProp886.xml"/><Relationship Id="rId208" Type="http://schemas.openxmlformats.org/officeDocument/2006/relationships/ctrlProp" Target="../ctrlProps/ctrlProp891.xml"/><Relationship Id="rId229" Type="http://schemas.openxmlformats.org/officeDocument/2006/relationships/ctrlProp" Target="../ctrlProps/ctrlProp912.xml"/><Relationship Id="rId19" Type="http://schemas.openxmlformats.org/officeDocument/2006/relationships/ctrlProp" Target="../ctrlProps/ctrlProp702.xml"/><Relationship Id="rId224" Type="http://schemas.openxmlformats.org/officeDocument/2006/relationships/ctrlProp" Target="../ctrlProps/ctrlProp907.xml"/><Relationship Id="rId240" Type="http://schemas.openxmlformats.org/officeDocument/2006/relationships/ctrlProp" Target="../ctrlProps/ctrlProp923.xml"/><Relationship Id="rId245" Type="http://schemas.openxmlformats.org/officeDocument/2006/relationships/ctrlProp" Target="../ctrlProps/ctrlProp928.xml"/><Relationship Id="rId14" Type="http://schemas.openxmlformats.org/officeDocument/2006/relationships/ctrlProp" Target="../ctrlProps/ctrlProp697.xml"/><Relationship Id="rId30" Type="http://schemas.openxmlformats.org/officeDocument/2006/relationships/ctrlProp" Target="../ctrlProps/ctrlProp713.xml"/><Relationship Id="rId35" Type="http://schemas.openxmlformats.org/officeDocument/2006/relationships/ctrlProp" Target="../ctrlProps/ctrlProp718.xml"/><Relationship Id="rId56" Type="http://schemas.openxmlformats.org/officeDocument/2006/relationships/ctrlProp" Target="../ctrlProps/ctrlProp739.xml"/><Relationship Id="rId77" Type="http://schemas.openxmlformats.org/officeDocument/2006/relationships/ctrlProp" Target="../ctrlProps/ctrlProp760.xml"/><Relationship Id="rId100" Type="http://schemas.openxmlformats.org/officeDocument/2006/relationships/ctrlProp" Target="../ctrlProps/ctrlProp783.xml"/><Relationship Id="rId105" Type="http://schemas.openxmlformats.org/officeDocument/2006/relationships/ctrlProp" Target="../ctrlProps/ctrlProp788.xml"/><Relationship Id="rId126" Type="http://schemas.openxmlformats.org/officeDocument/2006/relationships/ctrlProp" Target="../ctrlProps/ctrlProp809.xml"/><Relationship Id="rId147" Type="http://schemas.openxmlformats.org/officeDocument/2006/relationships/ctrlProp" Target="../ctrlProps/ctrlProp830.xml"/><Relationship Id="rId168" Type="http://schemas.openxmlformats.org/officeDocument/2006/relationships/ctrlProp" Target="../ctrlProps/ctrlProp851.xml"/><Relationship Id="rId8" Type="http://schemas.openxmlformats.org/officeDocument/2006/relationships/ctrlProp" Target="../ctrlProps/ctrlProp691.xml"/><Relationship Id="rId51" Type="http://schemas.openxmlformats.org/officeDocument/2006/relationships/ctrlProp" Target="../ctrlProps/ctrlProp734.xml"/><Relationship Id="rId72" Type="http://schemas.openxmlformats.org/officeDocument/2006/relationships/ctrlProp" Target="../ctrlProps/ctrlProp755.xml"/><Relationship Id="rId93" Type="http://schemas.openxmlformats.org/officeDocument/2006/relationships/ctrlProp" Target="../ctrlProps/ctrlProp776.xml"/><Relationship Id="rId98" Type="http://schemas.openxmlformats.org/officeDocument/2006/relationships/ctrlProp" Target="../ctrlProps/ctrlProp781.xml"/><Relationship Id="rId121" Type="http://schemas.openxmlformats.org/officeDocument/2006/relationships/ctrlProp" Target="../ctrlProps/ctrlProp804.xml"/><Relationship Id="rId142" Type="http://schemas.openxmlformats.org/officeDocument/2006/relationships/ctrlProp" Target="../ctrlProps/ctrlProp825.xml"/><Relationship Id="rId163" Type="http://schemas.openxmlformats.org/officeDocument/2006/relationships/ctrlProp" Target="../ctrlProps/ctrlProp846.xml"/><Relationship Id="rId184" Type="http://schemas.openxmlformats.org/officeDocument/2006/relationships/ctrlProp" Target="../ctrlProps/ctrlProp867.xml"/><Relationship Id="rId189" Type="http://schemas.openxmlformats.org/officeDocument/2006/relationships/ctrlProp" Target="../ctrlProps/ctrlProp872.xml"/><Relationship Id="rId219" Type="http://schemas.openxmlformats.org/officeDocument/2006/relationships/ctrlProp" Target="../ctrlProps/ctrlProp902.xml"/><Relationship Id="rId3" Type="http://schemas.openxmlformats.org/officeDocument/2006/relationships/vmlDrawing" Target="../drawings/vmlDrawing10.vml"/><Relationship Id="rId214" Type="http://schemas.openxmlformats.org/officeDocument/2006/relationships/ctrlProp" Target="../ctrlProps/ctrlProp897.xml"/><Relationship Id="rId230" Type="http://schemas.openxmlformats.org/officeDocument/2006/relationships/ctrlProp" Target="../ctrlProps/ctrlProp913.xml"/><Relationship Id="rId235" Type="http://schemas.openxmlformats.org/officeDocument/2006/relationships/ctrlProp" Target="../ctrlProps/ctrlProp918.xml"/><Relationship Id="rId251" Type="http://schemas.openxmlformats.org/officeDocument/2006/relationships/ctrlProp" Target="../ctrlProps/ctrlProp934.xml"/><Relationship Id="rId25" Type="http://schemas.openxmlformats.org/officeDocument/2006/relationships/ctrlProp" Target="../ctrlProps/ctrlProp708.xml"/><Relationship Id="rId46" Type="http://schemas.openxmlformats.org/officeDocument/2006/relationships/ctrlProp" Target="../ctrlProps/ctrlProp729.xml"/><Relationship Id="rId67" Type="http://schemas.openxmlformats.org/officeDocument/2006/relationships/ctrlProp" Target="../ctrlProps/ctrlProp750.xml"/><Relationship Id="rId116" Type="http://schemas.openxmlformats.org/officeDocument/2006/relationships/ctrlProp" Target="../ctrlProps/ctrlProp799.xml"/><Relationship Id="rId137" Type="http://schemas.openxmlformats.org/officeDocument/2006/relationships/ctrlProp" Target="../ctrlProps/ctrlProp820.xml"/><Relationship Id="rId158" Type="http://schemas.openxmlformats.org/officeDocument/2006/relationships/ctrlProp" Target="../ctrlProps/ctrlProp841.xml"/><Relationship Id="rId20" Type="http://schemas.openxmlformats.org/officeDocument/2006/relationships/ctrlProp" Target="../ctrlProps/ctrlProp703.xml"/><Relationship Id="rId41" Type="http://schemas.openxmlformats.org/officeDocument/2006/relationships/ctrlProp" Target="../ctrlProps/ctrlProp724.xml"/><Relationship Id="rId62" Type="http://schemas.openxmlformats.org/officeDocument/2006/relationships/ctrlProp" Target="../ctrlProps/ctrlProp745.xml"/><Relationship Id="rId83" Type="http://schemas.openxmlformats.org/officeDocument/2006/relationships/ctrlProp" Target="../ctrlProps/ctrlProp766.xml"/><Relationship Id="rId88" Type="http://schemas.openxmlformats.org/officeDocument/2006/relationships/ctrlProp" Target="../ctrlProps/ctrlProp771.xml"/><Relationship Id="rId111" Type="http://schemas.openxmlformats.org/officeDocument/2006/relationships/ctrlProp" Target="../ctrlProps/ctrlProp794.xml"/><Relationship Id="rId132" Type="http://schemas.openxmlformats.org/officeDocument/2006/relationships/ctrlProp" Target="../ctrlProps/ctrlProp815.xml"/><Relationship Id="rId153" Type="http://schemas.openxmlformats.org/officeDocument/2006/relationships/ctrlProp" Target="../ctrlProps/ctrlProp836.xml"/><Relationship Id="rId174" Type="http://schemas.openxmlformats.org/officeDocument/2006/relationships/ctrlProp" Target="../ctrlProps/ctrlProp857.xml"/><Relationship Id="rId179" Type="http://schemas.openxmlformats.org/officeDocument/2006/relationships/ctrlProp" Target="../ctrlProps/ctrlProp862.xml"/><Relationship Id="rId195" Type="http://schemas.openxmlformats.org/officeDocument/2006/relationships/ctrlProp" Target="../ctrlProps/ctrlProp878.xml"/><Relationship Id="rId209" Type="http://schemas.openxmlformats.org/officeDocument/2006/relationships/ctrlProp" Target="../ctrlProps/ctrlProp892.xml"/><Relationship Id="rId190" Type="http://schemas.openxmlformats.org/officeDocument/2006/relationships/ctrlProp" Target="../ctrlProps/ctrlProp873.xml"/><Relationship Id="rId204" Type="http://schemas.openxmlformats.org/officeDocument/2006/relationships/ctrlProp" Target="../ctrlProps/ctrlProp887.xml"/><Relationship Id="rId220" Type="http://schemas.openxmlformats.org/officeDocument/2006/relationships/ctrlProp" Target="../ctrlProps/ctrlProp903.xml"/><Relationship Id="rId225" Type="http://schemas.openxmlformats.org/officeDocument/2006/relationships/ctrlProp" Target="../ctrlProps/ctrlProp908.xml"/><Relationship Id="rId241" Type="http://schemas.openxmlformats.org/officeDocument/2006/relationships/ctrlProp" Target="../ctrlProps/ctrlProp924.xml"/><Relationship Id="rId246" Type="http://schemas.openxmlformats.org/officeDocument/2006/relationships/ctrlProp" Target="../ctrlProps/ctrlProp929.xml"/><Relationship Id="rId15" Type="http://schemas.openxmlformats.org/officeDocument/2006/relationships/ctrlProp" Target="../ctrlProps/ctrlProp698.xml"/><Relationship Id="rId36" Type="http://schemas.openxmlformats.org/officeDocument/2006/relationships/ctrlProp" Target="../ctrlProps/ctrlProp719.xml"/><Relationship Id="rId57" Type="http://schemas.openxmlformats.org/officeDocument/2006/relationships/ctrlProp" Target="../ctrlProps/ctrlProp740.xml"/><Relationship Id="rId106" Type="http://schemas.openxmlformats.org/officeDocument/2006/relationships/ctrlProp" Target="../ctrlProps/ctrlProp789.xml"/><Relationship Id="rId127" Type="http://schemas.openxmlformats.org/officeDocument/2006/relationships/ctrlProp" Target="../ctrlProps/ctrlProp810.xml"/><Relationship Id="rId10" Type="http://schemas.openxmlformats.org/officeDocument/2006/relationships/ctrlProp" Target="../ctrlProps/ctrlProp693.xml"/><Relationship Id="rId31" Type="http://schemas.openxmlformats.org/officeDocument/2006/relationships/ctrlProp" Target="../ctrlProps/ctrlProp714.xml"/><Relationship Id="rId52" Type="http://schemas.openxmlformats.org/officeDocument/2006/relationships/ctrlProp" Target="../ctrlProps/ctrlProp735.xml"/><Relationship Id="rId73" Type="http://schemas.openxmlformats.org/officeDocument/2006/relationships/ctrlProp" Target="../ctrlProps/ctrlProp756.xml"/><Relationship Id="rId78" Type="http://schemas.openxmlformats.org/officeDocument/2006/relationships/ctrlProp" Target="../ctrlProps/ctrlProp761.xml"/><Relationship Id="rId94" Type="http://schemas.openxmlformats.org/officeDocument/2006/relationships/ctrlProp" Target="../ctrlProps/ctrlProp777.xml"/><Relationship Id="rId99" Type="http://schemas.openxmlformats.org/officeDocument/2006/relationships/ctrlProp" Target="../ctrlProps/ctrlProp782.xml"/><Relationship Id="rId101" Type="http://schemas.openxmlformats.org/officeDocument/2006/relationships/ctrlProp" Target="../ctrlProps/ctrlProp784.xml"/><Relationship Id="rId122" Type="http://schemas.openxmlformats.org/officeDocument/2006/relationships/ctrlProp" Target="../ctrlProps/ctrlProp805.xml"/><Relationship Id="rId143" Type="http://schemas.openxmlformats.org/officeDocument/2006/relationships/ctrlProp" Target="../ctrlProps/ctrlProp826.xml"/><Relationship Id="rId148" Type="http://schemas.openxmlformats.org/officeDocument/2006/relationships/ctrlProp" Target="../ctrlProps/ctrlProp831.xml"/><Relationship Id="rId164" Type="http://schemas.openxmlformats.org/officeDocument/2006/relationships/ctrlProp" Target="../ctrlProps/ctrlProp847.xml"/><Relationship Id="rId169" Type="http://schemas.openxmlformats.org/officeDocument/2006/relationships/ctrlProp" Target="../ctrlProps/ctrlProp852.xml"/><Relationship Id="rId185" Type="http://schemas.openxmlformats.org/officeDocument/2006/relationships/ctrlProp" Target="../ctrlProps/ctrlProp868.xml"/><Relationship Id="rId4" Type="http://schemas.openxmlformats.org/officeDocument/2006/relationships/vmlDrawing" Target="../drawings/vmlDrawing11.vml"/><Relationship Id="rId9" Type="http://schemas.openxmlformats.org/officeDocument/2006/relationships/ctrlProp" Target="../ctrlProps/ctrlProp692.xml"/><Relationship Id="rId180" Type="http://schemas.openxmlformats.org/officeDocument/2006/relationships/ctrlProp" Target="../ctrlProps/ctrlProp863.xml"/><Relationship Id="rId210" Type="http://schemas.openxmlformats.org/officeDocument/2006/relationships/ctrlProp" Target="../ctrlProps/ctrlProp893.xml"/><Relationship Id="rId215" Type="http://schemas.openxmlformats.org/officeDocument/2006/relationships/ctrlProp" Target="../ctrlProps/ctrlProp898.xml"/><Relationship Id="rId236" Type="http://schemas.openxmlformats.org/officeDocument/2006/relationships/ctrlProp" Target="../ctrlProps/ctrlProp919.xml"/><Relationship Id="rId26" Type="http://schemas.openxmlformats.org/officeDocument/2006/relationships/ctrlProp" Target="../ctrlProps/ctrlProp709.xml"/><Relationship Id="rId231" Type="http://schemas.openxmlformats.org/officeDocument/2006/relationships/ctrlProp" Target="../ctrlProps/ctrlProp914.xml"/><Relationship Id="rId252" Type="http://schemas.openxmlformats.org/officeDocument/2006/relationships/ctrlProp" Target="../ctrlProps/ctrlProp935.xml"/><Relationship Id="rId47" Type="http://schemas.openxmlformats.org/officeDocument/2006/relationships/ctrlProp" Target="../ctrlProps/ctrlProp730.xml"/><Relationship Id="rId68" Type="http://schemas.openxmlformats.org/officeDocument/2006/relationships/ctrlProp" Target="../ctrlProps/ctrlProp751.xml"/><Relationship Id="rId89" Type="http://schemas.openxmlformats.org/officeDocument/2006/relationships/ctrlProp" Target="../ctrlProps/ctrlProp772.xml"/><Relationship Id="rId112" Type="http://schemas.openxmlformats.org/officeDocument/2006/relationships/ctrlProp" Target="../ctrlProps/ctrlProp795.xml"/><Relationship Id="rId133" Type="http://schemas.openxmlformats.org/officeDocument/2006/relationships/ctrlProp" Target="../ctrlProps/ctrlProp816.xml"/><Relationship Id="rId154" Type="http://schemas.openxmlformats.org/officeDocument/2006/relationships/ctrlProp" Target="../ctrlProps/ctrlProp837.xml"/><Relationship Id="rId175" Type="http://schemas.openxmlformats.org/officeDocument/2006/relationships/ctrlProp" Target="../ctrlProps/ctrlProp858.xml"/><Relationship Id="rId196" Type="http://schemas.openxmlformats.org/officeDocument/2006/relationships/ctrlProp" Target="../ctrlProps/ctrlProp879.xml"/><Relationship Id="rId200" Type="http://schemas.openxmlformats.org/officeDocument/2006/relationships/ctrlProp" Target="../ctrlProps/ctrlProp883.xml"/><Relationship Id="rId16" Type="http://schemas.openxmlformats.org/officeDocument/2006/relationships/ctrlProp" Target="../ctrlProps/ctrlProp699.xml"/><Relationship Id="rId221" Type="http://schemas.openxmlformats.org/officeDocument/2006/relationships/ctrlProp" Target="../ctrlProps/ctrlProp904.xml"/><Relationship Id="rId242" Type="http://schemas.openxmlformats.org/officeDocument/2006/relationships/ctrlProp" Target="../ctrlProps/ctrlProp925.xml"/><Relationship Id="rId37" Type="http://schemas.openxmlformats.org/officeDocument/2006/relationships/ctrlProp" Target="../ctrlProps/ctrlProp720.xml"/><Relationship Id="rId58" Type="http://schemas.openxmlformats.org/officeDocument/2006/relationships/ctrlProp" Target="../ctrlProps/ctrlProp741.xml"/><Relationship Id="rId79" Type="http://schemas.openxmlformats.org/officeDocument/2006/relationships/ctrlProp" Target="../ctrlProps/ctrlProp762.xml"/><Relationship Id="rId102" Type="http://schemas.openxmlformats.org/officeDocument/2006/relationships/ctrlProp" Target="../ctrlProps/ctrlProp785.xml"/><Relationship Id="rId123" Type="http://schemas.openxmlformats.org/officeDocument/2006/relationships/ctrlProp" Target="../ctrlProps/ctrlProp806.xml"/><Relationship Id="rId144" Type="http://schemas.openxmlformats.org/officeDocument/2006/relationships/ctrlProp" Target="../ctrlProps/ctrlProp827.xml"/><Relationship Id="rId90" Type="http://schemas.openxmlformats.org/officeDocument/2006/relationships/ctrlProp" Target="../ctrlProps/ctrlProp773.xml"/><Relationship Id="rId165" Type="http://schemas.openxmlformats.org/officeDocument/2006/relationships/ctrlProp" Target="../ctrlProps/ctrlProp848.xml"/><Relationship Id="rId186" Type="http://schemas.openxmlformats.org/officeDocument/2006/relationships/ctrlProp" Target="../ctrlProps/ctrlProp869.xml"/><Relationship Id="rId211" Type="http://schemas.openxmlformats.org/officeDocument/2006/relationships/ctrlProp" Target="../ctrlProps/ctrlProp894.xml"/><Relationship Id="rId232" Type="http://schemas.openxmlformats.org/officeDocument/2006/relationships/ctrlProp" Target="../ctrlProps/ctrlProp915.xml"/><Relationship Id="rId27" Type="http://schemas.openxmlformats.org/officeDocument/2006/relationships/ctrlProp" Target="../ctrlProps/ctrlProp710.xml"/><Relationship Id="rId48" Type="http://schemas.openxmlformats.org/officeDocument/2006/relationships/ctrlProp" Target="../ctrlProps/ctrlProp731.xml"/><Relationship Id="rId69" Type="http://schemas.openxmlformats.org/officeDocument/2006/relationships/ctrlProp" Target="../ctrlProps/ctrlProp752.xml"/><Relationship Id="rId113" Type="http://schemas.openxmlformats.org/officeDocument/2006/relationships/ctrlProp" Target="../ctrlProps/ctrlProp796.xml"/><Relationship Id="rId134" Type="http://schemas.openxmlformats.org/officeDocument/2006/relationships/ctrlProp" Target="../ctrlProps/ctrlProp817.xml"/><Relationship Id="rId80" Type="http://schemas.openxmlformats.org/officeDocument/2006/relationships/ctrlProp" Target="../ctrlProps/ctrlProp763.xml"/><Relationship Id="rId155" Type="http://schemas.openxmlformats.org/officeDocument/2006/relationships/ctrlProp" Target="../ctrlProps/ctrlProp838.xml"/><Relationship Id="rId176" Type="http://schemas.openxmlformats.org/officeDocument/2006/relationships/ctrlProp" Target="../ctrlProps/ctrlProp859.xml"/><Relationship Id="rId197" Type="http://schemas.openxmlformats.org/officeDocument/2006/relationships/ctrlProp" Target="../ctrlProps/ctrlProp880.xml"/><Relationship Id="rId201" Type="http://schemas.openxmlformats.org/officeDocument/2006/relationships/ctrlProp" Target="../ctrlProps/ctrlProp884.xml"/><Relationship Id="rId222" Type="http://schemas.openxmlformats.org/officeDocument/2006/relationships/ctrlProp" Target="../ctrlProps/ctrlProp905.xml"/><Relationship Id="rId243" Type="http://schemas.openxmlformats.org/officeDocument/2006/relationships/ctrlProp" Target="../ctrlProps/ctrlProp926.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048.xml"/><Relationship Id="rId21" Type="http://schemas.openxmlformats.org/officeDocument/2006/relationships/ctrlProp" Target="../ctrlProps/ctrlProp952.xml"/><Relationship Id="rId42" Type="http://schemas.openxmlformats.org/officeDocument/2006/relationships/ctrlProp" Target="../ctrlProps/ctrlProp973.xml"/><Relationship Id="rId63" Type="http://schemas.openxmlformats.org/officeDocument/2006/relationships/ctrlProp" Target="../ctrlProps/ctrlProp994.xml"/><Relationship Id="rId84" Type="http://schemas.openxmlformats.org/officeDocument/2006/relationships/ctrlProp" Target="../ctrlProps/ctrlProp1015.xml"/><Relationship Id="rId138" Type="http://schemas.openxmlformats.org/officeDocument/2006/relationships/ctrlProp" Target="../ctrlProps/ctrlProp1069.xml"/><Relationship Id="rId159" Type="http://schemas.openxmlformats.org/officeDocument/2006/relationships/ctrlProp" Target="../ctrlProps/ctrlProp1090.xml"/><Relationship Id="rId170" Type="http://schemas.openxmlformats.org/officeDocument/2006/relationships/ctrlProp" Target="../ctrlProps/ctrlProp1101.xml"/><Relationship Id="rId191" Type="http://schemas.openxmlformats.org/officeDocument/2006/relationships/ctrlProp" Target="../ctrlProps/ctrlProp1122.xml"/><Relationship Id="rId205" Type="http://schemas.openxmlformats.org/officeDocument/2006/relationships/ctrlProp" Target="../ctrlProps/ctrlProp1136.xml"/><Relationship Id="rId226" Type="http://schemas.openxmlformats.org/officeDocument/2006/relationships/ctrlProp" Target="../ctrlProps/ctrlProp1157.xml"/><Relationship Id="rId247" Type="http://schemas.openxmlformats.org/officeDocument/2006/relationships/ctrlProp" Target="../ctrlProps/ctrlProp1178.xml"/><Relationship Id="rId107" Type="http://schemas.openxmlformats.org/officeDocument/2006/relationships/ctrlProp" Target="../ctrlProps/ctrlProp1038.xml"/><Relationship Id="rId11" Type="http://schemas.openxmlformats.org/officeDocument/2006/relationships/ctrlProp" Target="../ctrlProps/ctrlProp942.xml"/><Relationship Id="rId32" Type="http://schemas.openxmlformats.org/officeDocument/2006/relationships/ctrlProp" Target="../ctrlProps/ctrlProp963.xml"/><Relationship Id="rId53" Type="http://schemas.openxmlformats.org/officeDocument/2006/relationships/ctrlProp" Target="../ctrlProps/ctrlProp984.xml"/><Relationship Id="rId74" Type="http://schemas.openxmlformats.org/officeDocument/2006/relationships/ctrlProp" Target="../ctrlProps/ctrlProp1005.xml"/><Relationship Id="rId128" Type="http://schemas.openxmlformats.org/officeDocument/2006/relationships/ctrlProp" Target="../ctrlProps/ctrlProp1059.xml"/><Relationship Id="rId149" Type="http://schemas.openxmlformats.org/officeDocument/2006/relationships/ctrlProp" Target="../ctrlProps/ctrlProp1080.xml"/><Relationship Id="rId5" Type="http://schemas.openxmlformats.org/officeDocument/2006/relationships/ctrlProp" Target="../ctrlProps/ctrlProp936.xml"/><Relationship Id="rId95" Type="http://schemas.openxmlformats.org/officeDocument/2006/relationships/ctrlProp" Target="../ctrlProps/ctrlProp1026.xml"/><Relationship Id="rId160" Type="http://schemas.openxmlformats.org/officeDocument/2006/relationships/ctrlProp" Target="../ctrlProps/ctrlProp1091.xml"/><Relationship Id="rId181" Type="http://schemas.openxmlformats.org/officeDocument/2006/relationships/ctrlProp" Target="../ctrlProps/ctrlProp1112.xml"/><Relationship Id="rId216" Type="http://schemas.openxmlformats.org/officeDocument/2006/relationships/ctrlProp" Target="../ctrlProps/ctrlProp1147.xml"/><Relationship Id="rId237" Type="http://schemas.openxmlformats.org/officeDocument/2006/relationships/ctrlProp" Target="../ctrlProps/ctrlProp1168.xml"/><Relationship Id="rId22" Type="http://schemas.openxmlformats.org/officeDocument/2006/relationships/ctrlProp" Target="../ctrlProps/ctrlProp953.xml"/><Relationship Id="rId43" Type="http://schemas.openxmlformats.org/officeDocument/2006/relationships/ctrlProp" Target="../ctrlProps/ctrlProp974.xml"/><Relationship Id="rId64" Type="http://schemas.openxmlformats.org/officeDocument/2006/relationships/ctrlProp" Target="../ctrlProps/ctrlProp995.xml"/><Relationship Id="rId118" Type="http://schemas.openxmlformats.org/officeDocument/2006/relationships/ctrlProp" Target="../ctrlProps/ctrlProp1049.xml"/><Relationship Id="rId139" Type="http://schemas.openxmlformats.org/officeDocument/2006/relationships/ctrlProp" Target="../ctrlProps/ctrlProp1070.xml"/><Relationship Id="rId85" Type="http://schemas.openxmlformats.org/officeDocument/2006/relationships/ctrlProp" Target="../ctrlProps/ctrlProp1016.xml"/><Relationship Id="rId150" Type="http://schemas.openxmlformats.org/officeDocument/2006/relationships/ctrlProp" Target="../ctrlProps/ctrlProp1081.xml"/><Relationship Id="rId171" Type="http://schemas.openxmlformats.org/officeDocument/2006/relationships/ctrlProp" Target="../ctrlProps/ctrlProp1102.xml"/><Relationship Id="rId192" Type="http://schemas.openxmlformats.org/officeDocument/2006/relationships/ctrlProp" Target="../ctrlProps/ctrlProp1123.xml"/><Relationship Id="rId206" Type="http://schemas.openxmlformats.org/officeDocument/2006/relationships/ctrlProp" Target="../ctrlProps/ctrlProp1137.xml"/><Relationship Id="rId227" Type="http://schemas.openxmlformats.org/officeDocument/2006/relationships/ctrlProp" Target="../ctrlProps/ctrlProp1158.xml"/><Relationship Id="rId248" Type="http://schemas.openxmlformats.org/officeDocument/2006/relationships/ctrlProp" Target="../ctrlProps/ctrlProp1179.xml"/><Relationship Id="rId12" Type="http://schemas.openxmlformats.org/officeDocument/2006/relationships/ctrlProp" Target="../ctrlProps/ctrlProp943.xml"/><Relationship Id="rId17" Type="http://schemas.openxmlformats.org/officeDocument/2006/relationships/ctrlProp" Target="../ctrlProps/ctrlProp948.xml"/><Relationship Id="rId33" Type="http://schemas.openxmlformats.org/officeDocument/2006/relationships/ctrlProp" Target="../ctrlProps/ctrlProp964.xml"/><Relationship Id="rId38" Type="http://schemas.openxmlformats.org/officeDocument/2006/relationships/ctrlProp" Target="../ctrlProps/ctrlProp969.xml"/><Relationship Id="rId59" Type="http://schemas.openxmlformats.org/officeDocument/2006/relationships/ctrlProp" Target="../ctrlProps/ctrlProp990.xml"/><Relationship Id="rId103" Type="http://schemas.openxmlformats.org/officeDocument/2006/relationships/ctrlProp" Target="../ctrlProps/ctrlProp1034.xml"/><Relationship Id="rId108" Type="http://schemas.openxmlformats.org/officeDocument/2006/relationships/ctrlProp" Target="../ctrlProps/ctrlProp1039.xml"/><Relationship Id="rId124" Type="http://schemas.openxmlformats.org/officeDocument/2006/relationships/ctrlProp" Target="../ctrlProps/ctrlProp1055.xml"/><Relationship Id="rId129" Type="http://schemas.openxmlformats.org/officeDocument/2006/relationships/ctrlProp" Target="../ctrlProps/ctrlProp1060.xml"/><Relationship Id="rId54" Type="http://schemas.openxmlformats.org/officeDocument/2006/relationships/ctrlProp" Target="../ctrlProps/ctrlProp985.xml"/><Relationship Id="rId70" Type="http://schemas.openxmlformats.org/officeDocument/2006/relationships/ctrlProp" Target="../ctrlProps/ctrlProp1001.xml"/><Relationship Id="rId75" Type="http://schemas.openxmlformats.org/officeDocument/2006/relationships/ctrlProp" Target="../ctrlProps/ctrlProp1006.xml"/><Relationship Id="rId91" Type="http://schemas.openxmlformats.org/officeDocument/2006/relationships/ctrlProp" Target="../ctrlProps/ctrlProp1022.xml"/><Relationship Id="rId96" Type="http://schemas.openxmlformats.org/officeDocument/2006/relationships/ctrlProp" Target="../ctrlProps/ctrlProp1027.xml"/><Relationship Id="rId140" Type="http://schemas.openxmlformats.org/officeDocument/2006/relationships/ctrlProp" Target="../ctrlProps/ctrlProp1071.xml"/><Relationship Id="rId145" Type="http://schemas.openxmlformats.org/officeDocument/2006/relationships/ctrlProp" Target="../ctrlProps/ctrlProp1076.xml"/><Relationship Id="rId161" Type="http://schemas.openxmlformats.org/officeDocument/2006/relationships/ctrlProp" Target="../ctrlProps/ctrlProp1092.xml"/><Relationship Id="rId166" Type="http://schemas.openxmlformats.org/officeDocument/2006/relationships/ctrlProp" Target="../ctrlProps/ctrlProp1097.xml"/><Relationship Id="rId182" Type="http://schemas.openxmlformats.org/officeDocument/2006/relationships/ctrlProp" Target="../ctrlProps/ctrlProp1113.xml"/><Relationship Id="rId187" Type="http://schemas.openxmlformats.org/officeDocument/2006/relationships/ctrlProp" Target="../ctrlProps/ctrlProp1118.xml"/><Relationship Id="rId217" Type="http://schemas.openxmlformats.org/officeDocument/2006/relationships/ctrlProp" Target="../ctrlProps/ctrlProp1148.xml"/><Relationship Id="rId1" Type="http://schemas.openxmlformats.org/officeDocument/2006/relationships/printerSettings" Target="../printerSettings/printerSettings7.bin"/><Relationship Id="rId6" Type="http://schemas.openxmlformats.org/officeDocument/2006/relationships/ctrlProp" Target="../ctrlProps/ctrlProp937.xml"/><Relationship Id="rId212" Type="http://schemas.openxmlformats.org/officeDocument/2006/relationships/ctrlProp" Target="../ctrlProps/ctrlProp1143.xml"/><Relationship Id="rId233" Type="http://schemas.openxmlformats.org/officeDocument/2006/relationships/ctrlProp" Target="../ctrlProps/ctrlProp1164.xml"/><Relationship Id="rId238" Type="http://schemas.openxmlformats.org/officeDocument/2006/relationships/ctrlProp" Target="../ctrlProps/ctrlProp1169.xml"/><Relationship Id="rId23" Type="http://schemas.openxmlformats.org/officeDocument/2006/relationships/ctrlProp" Target="../ctrlProps/ctrlProp954.xml"/><Relationship Id="rId28" Type="http://schemas.openxmlformats.org/officeDocument/2006/relationships/ctrlProp" Target="../ctrlProps/ctrlProp959.xml"/><Relationship Id="rId49" Type="http://schemas.openxmlformats.org/officeDocument/2006/relationships/ctrlProp" Target="../ctrlProps/ctrlProp980.xml"/><Relationship Id="rId114" Type="http://schemas.openxmlformats.org/officeDocument/2006/relationships/ctrlProp" Target="../ctrlProps/ctrlProp1045.xml"/><Relationship Id="rId119" Type="http://schemas.openxmlformats.org/officeDocument/2006/relationships/ctrlProp" Target="../ctrlProps/ctrlProp1050.xml"/><Relationship Id="rId44" Type="http://schemas.openxmlformats.org/officeDocument/2006/relationships/ctrlProp" Target="../ctrlProps/ctrlProp975.xml"/><Relationship Id="rId60" Type="http://schemas.openxmlformats.org/officeDocument/2006/relationships/ctrlProp" Target="../ctrlProps/ctrlProp991.xml"/><Relationship Id="rId65" Type="http://schemas.openxmlformats.org/officeDocument/2006/relationships/ctrlProp" Target="../ctrlProps/ctrlProp996.xml"/><Relationship Id="rId81" Type="http://schemas.openxmlformats.org/officeDocument/2006/relationships/ctrlProp" Target="../ctrlProps/ctrlProp1012.xml"/><Relationship Id="rId86" Type="http://schemas.openxmlformats.org/officeDocument/2006/relationships/ctrlProp" Target="../ctrlProps/ctrlProp1017.xml"/><Relationship Id="rId130" Type="http://schemas.openxmlformats.org/officeDocument/2006/relationships/ctrlProp" Target="../ctrlProps/ctrlProp1061.xml"/><Relationship Id="rId135" Type="http://schemas.openxmlformats.org/officeDocument/2006/relationships/ctrlProp" Target="../ctrlProps/ctrlProp1066.xml"/><Relationship Id="rId151" Type="http://schemas.openxmlformats.org/officeDocument/2006/relationships/ctrlProp" Target="../ctrlProps/ctrlProp1082.xml"/><Relationship Id="rId156" Type="http://schemas.openxmlformats.org/officeDocument/2006/relationships/ctrlProp" Target="../ctrlProps/ctrlProp1087.xml"/><Relationship Id="rId177" Type="http://schemas.openxmlformats.org/officeDocument/2006/relationships/ctrlProp" Target="../ctrlProps/ctrlProp1108.xml"/><Relationship Id="rId198" Type="http://schemas.openxmlformats.org/officeDocument/2006/relationships/ctrlProp" Target="../ctrlProps/ctrlProp1129.xml"/><Relationship Id="rId172" Type="http://schemas.openxmlformats.org/officeDocument/2006/relationships/ctrlProp" Target="../ctrlProps/ctrlProp1103.xml"/><Relationship Id="rId193" Type="http://schemas.openxmlformats.org/officeDocument/2006/relationships/ctrlProp" Target="../ctrlProps/ctrlProp1124.xml"/><Relationship Id="rId202" Type="http://schemas.openxmlformats.org/officeDocument/2006/relationships/ctrlProp" Target="../ctrlProps/ctrlProp1133.xml"/><Relationship Id="rId207" Type="http://schemas.openxmlformats.org/officeDocument/2006/relationships/ctrlProp" Target="../ctrlProps/ctrlProp1138.xml"/><Relationship Id="rId223" Type="http://schemas.openxmlformats.org/officeDocument/2006/relationships/ctrlProp" Target="../ctrlProps/ctrlProp1154.xml"/><Relationship Id="rId228" Type="http://schemas.openxmlformats.org/officeDocument/2006/relationships/ctrlProp" Target="../ctrlProps/ctrlProp1159.xml"/><Relationship Id="rId244" Type="http://schemas.openxmlformats.org/officeDocument/2006/relationships/ctrlProp" Target="../ctrlProps/ctrlProp1175.xml"/><Relationship Id="rId249" Type="http://schemas.openxmlformats.org/officeDocument/2006/relationships/ctrlProp" Target="../ctrlProps/ctrlProp1180.xml"/><Relationship Id="rId13" Type="http://schemas.openxmlformats.org/officeDocument/2006/relationships/ctrlProp" Target="../ctrlProps/ctrlProp944.xml"/><Relationship Id="rId18" Type="http://schemas.openxmlformats.org/officeDocument/2006/relationships/ctrlProp" Target="../ctrlProps/ctrlProp949.xml"/><Relationship Id="rId39" Type="http://schemas.openxmlformats.org/officeDocument/2006/relationships/ctrlProp" Target="../ctrlProps/ctrlProp970.xml"/><Relationship Id="rId109" Type="http://schemas.openxmlformats.org/officeDocument/2006/relationships/ctrlProp" Target="../ctrlProps/ctrlProp1040.xml"/><Relationship Id="rId34" Type="http://schemas.openxmlformats.org/officeDocument/2006/relationships/ctrlProp" Target="../ctrlProps/ctrlProp965.xml"/><Relationship Id="rId50" Type="http://schemas.openxmlformats.org/officeDocument/2006/relationships/ctrlProp" Target="../ctrlProps/ctrlProp981.xml"/><Relationship Id="rId55" Type="http://schemas.openxmlformats.org/officeDocument/2006/relationships/ctrlProp" Target="../ctrlProps/ctrlProp986.xml"/><Relationship Id="rId76" Type="http://schemas.openxmlformats.org/officeDocument/2006/relationships/ctrlProp" Target="../ctrlProps/ctrlProp1007.xml"/><Relationship Id="rId97" Type="http://schemas.openxmlformats.org/officeDocument/2006/relationships/ctrlProp" Target="../ctrlProps/ctrlProp1028.xml"/><Relationship Id="rId104" Type="http://schemas.openxmlformats.org/officeDocument/2006/relationships/ctrlProp" Target="../ctrlProps/ctrlProp1035.xml"/><Relationship Id="rId120" Type="http://schemas.openxmlformats.org/officeDocument/2006/relationships/ctrlProp" Target="../ctrlProps/ctrlProp1051.xml"/><Relationship Id="rId125" Type="http://schemas.openxmlformats.org/officeDocument/2006/relationships/ctrlProp" Target="../ctrlProps/ctrlProp1056.xml"/><Relationship Id="rId141" Type="http://schemas.openxmlformats.org/officeDocument/2006/relationships/ctrlProp" Target="../ctrlProps/ctrlProp1072.xml"/><Relationship Id="rId146" Type="http://schemas.openxmlformats.org/officeDocument/2006/relationships/ctrlProp" Target="../ctrlProps/ctrlProp1077.xml"/><Relationship Id="rId167" Type="http://schemas.openxmlformats.org/officeDocument/2006/relationships/ctrlProp" Target="../ctrlProps/ctrlProp1098.xml"/><Relationship Id="rId188" Type="http://schemas.openxmlformats.org/officeDocument/2006/relationships/ctrlProp" Target="../ctrlProps/ctrlProp1119.xml"/><Relationship Id="rId7" Type="http://schemas.openxmlformats.org/officeDocument/2006/relationships/ctrlProp" Target="../ctrlProps/ctrlProp938.xml"/><Relationship Id="rId71" Type="http://schemas.openxmlformats.org/officeDocument/2006/relationships/ctrlProp" Target="../ctrlProps/ctrlProp1002.xml"/><Relationship Id="rId92" Type="http://schemas.openxmlformats.org/officeDocument/2006/relationships/ctrlProp" Target="../ctrlProps/ctrlProp1023.xml"/><Relationship Id="rId162" Type="http://schemas.openxmlformats.org/officeDocument/2006/relationships/ctrlProp" Target="../ctrlProps/ctrlProp1093.xml"/><Relationship Id="rId183" Type="http://schemas.openxmlformats.org/officeDocument/2006/relationships/ctrlProp" Target="../ctrlProps/ctrlProp1114.xml"/><Relationship Id="rId213" Type="http://schemas.openxmlformats.org/officeDocument/2006/relationships/ctrlProp" Target="../ctrlProps/ctrlProp1144.xml"/><Relationship Id="rId218" Type="http://schemas.openxmlformats.org/officeDocument/2006/relationships/ctrlProp" Target="../ctrlProps/ctrlProp1149.xml"/><Relationship Id="rId234" Type="http://schemas.openxmlformats.org/officeDocument/2006/relationships/ctrlProp" Target="../ctrlProps/ctrlProp1165.xml"/><Relationship Id="rId239" Type="http://schemas.openxmlformats.org/officeDocument/2006/relationships/ctrlProp" Target="../ctrlProps/ctrlProp1170.xml"/><Relationship Id="rId2" Type="http://schemas.openxmlformats.org/officeDocument/2006/relationships/drawing" Target="../drawings/drawing5.xml"/><Relationship Id="rId29" Type="http://schemas.openxmlformats.org/officeDocument/2006/relationships/ctrlProp" Target="../ctrlProps/ctrlProp960.xml"/><Relationship Id="rId250" Type="http://schemas.openxmlformats.org/officeDocument/2006/relationships/ctrlProp" Target="../ctrlProps/ctrlProp1181.xml"/><Relationship Id="rId24" Type="http://schemas.openxmlformats.org/officeDocument/2006/relationships/ctrlProp" Target="../ctrlProps/ctrlProp955.xml"/><Relationship Id="rId40" Type="http://schemas.openxmlformats.org/officeDocument/2006/relationships/ctrlProp" Target="../ctrlProps/ctrlProp971.xml"/><Relationship Id="rId45" Type="http://schemas.openxmlformats.org/officeDocument/2006/relationships/ctrlProp" Target="../ctrlProps/ctrlProp976.xml"/><Relationship Id="rId66" Type="http://schemas.openxmlformats.org/officeDocument/2006/relationships/ctrlProp" Target="../ctrlProps/ctrlProp997.xml"/><Relationship Id="rId87" Type="http://schemas.openxmlformats.org/officeDocument/2006/relationships/ctrlProp" Target="../ctrlProps/ctrlProp1018.xml"/><Relationship Id="rId110" Type="http://schemas.openxmlformats.org/officeDocument/2006/relationships/ctrlProp" Target="../ctrlProps/ctrlProp1041.xml"/><Relationship Id="rId115" Type="http://schemas.openxmlformats.org/officeDocument/2006/relationships/ctrlProp" Target="../ctrlProps/ctrlProp1046.xml"/><Relationship Id="rId131" Type="http://schemas.openxmlformats.org/officeDocument/2006/relationships/ctrlProp" Target="../ctrlProps/ctrlProp1062.xml"/><Relationship Id="rId136" Type="http://schemas.openxmlformats.org/officeDocument/2006/relationships/ctrlProp" Target="../ctrlProps/ctrlProp1067.xml"/><Relationship Id="rId157" Type="http://schemas.openxmlformats.org/officeDocument/2006/relationships/ctrlProp" Target="../ctrlProps/ctrlProp1088.xml"/><Relationship Id="rId178" Type="http://schemas.openxmlformats.org/officeDocument/2006/relationships/ctrlProp" Target="../ctrlProps/ctrlProp1109.xml"/><Relationship Id="rId61" Type="http://schemas.openxmlformats.org/officeDocument/2006/relationships/ctrlProp" Target="../ctrlProps/ctrlProp992.xml"/><Relationship Id="rId82" Type="http://schemas.openxmlformats.org/officeDocument/2006/relationships/ctrlProp" Target="../ctrlProps/ctrlProp1013.xml"/><Relationship Id="rId152" Type="http://schemas.openxmlformats.org/officeDocument/2006/relationships/ctrlProp" Target="../ctrlProps/ctrlProp1083.xml"/><Relationship Id="rId173" Type="http://schemas.openxmlformats.org/officeDocument/2006/relationships/ctrlProp" Target="../ctrlProps/ctrlProp1104.xml"/><Relationship Id="rId194" Type="http://schemas.openxmlformats.org/officeDocument/2006/relationships/ctrlProp" Target="../ctrlProps/ctrlProp1125.xml"/><Relationship Id="rId199" Type="http://schemas.openxmlformats.org/officeDocument/2006/relationships/ctrlProp" Target="../ctrlProps/ctrlProp1130.xml"/><Relationship Id="rId203" Type="http://schemas.openxmlformats.org/officeDocument/2006/relationships/ctrlProp" Target="../ctrlProps/ctrlProp1134.xml"/><Relationship Id="rId208" Type="http://schemas.openxmlformats.org/officeDocument/2006/relationships/ctrlProp" Target="../ctrlProps/ctrlProp1139.xml"/><Relationship Id="rId229" Type="http://schemas.openxmlformats.org/officeDocument/2006/relationships/ctrlProp" Target="../ctrlProps/ctrlProp1160.xml"/><Relationship Id="rId19" Type="http://schemas.openxmlformats.org/officeDocument/2006/relationships/ctrlProp" Target="../ctrlProps/ctrlProp950.xml"/><Relationship Id="rId224" Type="http://schemas.openxmlformats.org/officeDocument/2006/relationships/ctrlProp" Target="../ctrlProps/ctrlProp1155.xml"/><Relationship Id="rId240" Type="http://schemas.openxmlformats.org/officeDocument/2006/relationships/ctrlProp" Target="../ctrlProps/ctrlProp1171.xml"/><Relationship Id="rId245" Type="http://schemas.openxmlformats.org/officeDocument/2006/relationships/ctrlProp" Target="../ctrlProps/ctrlProp1176.xml"/><Relationship Id="rId14" Type="http://schemas.openxmlformats.org/officeDocument/2006/relationships/ctrlProp" Target="../ctrlProps/ctrlProp945.xml"/><Relationship Id="rId30" Type="http://schemas.openxmlformats.org/officeDocument/2006/relationships/ctrlProp" Target="../ctrlProps/ctrlProp961.xml"/><Relationship Id="rId35" Type="http://schemas.openxmlformats.org/officeDocument/2006/relationships/ctrlProp" Target="../ctrlProps/ctrlProp966.xml"/><Relationship Id="rId56" Type="http://schemas.openxmlformats.org/officeDocument/2006/relationships/ctrlProp" Target="../ctrlProps/ctrlProp987.xml"/><Relationship Id="rId77" Type="http://schemas.openxmlformats.org/officeDocument/2006/relationships/ctrlProp" Target="../ctrlProps/ctrlProp1008.xml"/><Relationship Id="rId100" Type="http://schemas.openxmlformats.org/officeDocument/2006/relationships/ctrlProp" Target="../ctrlProps/ctrlProp1031.xml"/><Relationship Id="rId105" Type="http://schemas.openxmlformats.org/officeDocument/2006/relationships/ctrlProp" Target="../ctrlProps/ctrlProp1036.xml"/><Relationship Id="rId126" Type="http://schemas.openxmlformats.org/officeDocument/2006/relationships/ctrlProp" Target="../ctrlProps/ctrlProp1057.xml"/><Relationship Id="rId147" Type="http://schemas.openxmlformats.org/officeDocument/2006/relationships/ctrlProp" Target="../ctrlProps/ctrlProp1078.xml"/><Relationship Id="rId168" Type="http://schemas.openxmlformats.org/officeDocument/2006/relationships/ctrlProp" Target="../ctrlProps/ctrlProp1099.xml"/><Relationship Id="rId8" Type="http://schemas.openxmlformats.org/officeDocument/2006/relationships/ctrlProp" Target="../ctrlProps/ctrlProp939.xml"/><Relationship Id="rId51" Type="http://schemas.openxmlformats.org/officeDocument/2006/relationships/ctrlProp" Target="../ctrlProps/ctrlProp982.xml"/><Relationship Id="rId72" Type="http://schemas.openxmlformats.org/officeDocument/2006/relationships/ctrlProp" Target="../ctrlProps/ctrlProp1003.xml"/><Relationship Id="rId93" Type="http://schemas.openxmlformats.org/officeDocument/2006/relationships/ctrlProp" Target="../ctrlProps/ctrlProp1024.xml"/><Relationship Id="rId98" Type="http://schemas.openxmlformats.org/officeDocument/2006/relationships/ctrlProp" Target="../ctrlProps/ctrlProp1029.xml"/><Relationship Id="rId121" Type="http://schemas.openxmlformats.org/officeDocument/2006/relationships/ctrlProp" Target="../ctrlProps/ctrlProp1052.xml"/><Relationship Id="rId142" Type="http://schemas.openxmlformats.org/officeDocument/2006/relationships/ctrlProp" Target="../ctrlProps/ctrlProp1073.xml"/><Relationship Id="rId163" Type="http://schemas.openxmlformats.org/officeDocument/2006/relationships/ctrlProp" Target="../ctrlProps/ctrlProp1094.xml"/><Relationship Id="rId184" Type="http://schemas.openxmlformats.org/officeDocument/2006/relationships/ctrlProp" Target="../ctrlProps/ctrlProp1115.xml"/><Relationship Id="rId189" Type="http://schemas.openxmlformats.org/officeDocument/2006/relationships/ctrlProp" Target="../ctrlProps/ctrlProp1120.xml"/><Relationship Id="rId219" Type="http://schemas.openxmlformats.org/officeDocument/2006/relationships/ctrlProp" Target="../ctrlProps/ctrlProp1150.xml"/><Relationship Id="rId3" Type="http://schemas.openxmlformats.org/officeDocument/2006/relationships/vmlDrawing" Target="../drawings/vmlDrawing12.vml"/><Relationship Id="rId214" Type="http://schemas.openxmlformats.org/officeDocument/2006/relationships/ctrlProp" Target="../ctrlProps/ctrlProp1145.xml"/><Relationship Id="rId230" Type="http://schemas.openxmlformats.org/officeDocument/2006/relationships/ctrlProp" Target="../ctrlProps/ctrlProp1161.xml"/><Relationship Id="rId235" Type="http://schemas.openxmlformats.org/officeDocument/2006/relationships/ctrlProp" Target="../ctrlProps/ctrlProp1166.xml"/><Relationship Id="rId25" Type="http://schemas.openxmlformats.org/officeDocument/2006/relationships/ctrlProp" Target="../ctrlProps/ctrlProp956.xml"/><Relationship Id="rId46" Type="http://schemas.openxmlformats.org/officeDocument/2006/relationships/ctrlProp" Target="../ctrlProps/ctrlProp977.xml"/><Relationship Id="rId67" Type="http://schemas.openxmlformats.org/officeDocument/2006/relationships/ctrlProp" Target="../ctrlProps/ctrlProp998.xml"/><Relationship Id="rId116" Type="http://schemas.openxmlformats.org/officeDocument/2006/relationships/ctrlProp" Target="../ctrlProps/ctrlProp1047.xml"/><Relationship Id="rId137" Type="http://schemas.openxmlformats.org/officeDocument/2006/relationships/ctrlProp" Target="../ctrlProps/ctrlProp1068.xml"/><Relationship Id="rId158" Type="http://schemas.openxmlformats.org/officeDocument/2006/relationships/ctrlProp" Target="../ctrlProps/ctrlProp1089.xml"/><Relationship Id="rId20" Type="http://schemas.openxmlformats.org/officeDocument/2006/relationships/ctrlProp" Target="../ctrlProps/ctrlProp951.xml"/><Relationship Id="rId41" Type="http://schemas.openxmlformats.org/officeDocument/2006/relationships/ctrlProp" Target="../ctrlProps/ctrlProp972.xml"/><Relationship Id="rId62" Type="http://schemas.openxmlformats.org/officeDocument/2006/relationships/ctrlProp" Target="../ctrlProps/ctrlProp993.xml"/><Relationship Id="rId83" Type="http://schemas.openxmlformats.org/officeDocument/2006/relationships/ctrlProp" Target="../ctrlProps/ctrlProp1014.xml"/><Relationship Id="rId88" Type="http://schemas.openxmlformats.org/officeDocument/2006/relationships/ctrlProp" Target="../ctrlProps/ctrlProp1019.xml"/><Relationship Id="rId111" Type="http://schemas.openxmlformats.org/officeDocument/2006/relationships/ctrlProp" Target="../ctrlProps/ctrlProp1042.xml"/><Relationship Id="rId132" Type="http://schemas.openxmlformats.org/officeDocument/2006/relationships/ctrlProp" Target="../ctrlProps/ctrlProp1063.xml"/><Relationship Id="rId153" Type="http://schemas.openxmlformats.org/officeDocument/2006/relationships/ctrlProp" Target="../ctrlProps/ctrlProp1084.xml"/><Relationship Id="rId174" Type="http://schemas.openxmlformats.org/officeDocument/2006/relationships/ctrlProp" Target="../ctrlProps/ctrlProp1105.xml"/><Relationship Id="rId179" Type="http://schemas.openxmlformats.org/officeDocument/2006/relationships/ctrlProp" Target="../ctrlProps/ctrlProp1110.xml"/><Relationship Id="rId195" Type="http://schemas.openxmlformats.org/officeDocument/2006/relationships/ctrlProp" Target="../ctrlProps/ctrlProp1126.xml"/><Relationship Id="rId209" Type="http://schemas.openxmlformats.org/officeDocument/2006/relationships/ctrlProp" Target="../ctrlProps/ctrlProp1140.xml"/><Relationship Id="rId190" Type="http://schemas.openxmlformats.org/officeDocument/2006/relationships/ctrlProp" Target="../ctrlProps/ctrlProp1121.xml"/><Relationship Id="rId204" Type="http://schemas.openxmlformats.org/officeDocument/2006/relationships/ctrlProp" Target="../ctrlProps/ctrlProp1135.xml"/><Relationship Id="rId220" Type="http://schemas.openxmlformats.org/officeDocument/2006/relationships/ctrlProp" Target="../ctrlProps/ctrlProp1151.xml"/><Relationship Id="rId225" Type="http://schemas.openxmlformats.org/officeDocument/2006/relationships/ctrlProp" Target="../ctrlProps/ctrlProp1156.xml"/><Relationship Id="rId241" Type="http://schemas.openxmlformats.org/officeDocument/2006/relationships/ctrlProp" Target="../ctrlProps/ctrlProp1172.xml"/><Relationship Id="rId246" Type="http://schemas.openxmlformats.org/officeDocument/2006/relationships/ctrlProp" Target="../ctrlProps/ctrlProp1177.xml"/><Relationship Id="rId15" Type="http://schemas.openxmlformats.org/officeDocument/2006/relationships/ctrlProp" Target="../ctrlProps/ctrlProp946.xml"/><Relationship Id="rId36" Type="http://schemas.openxmlformats.org/officeDocument/2006/relationships/ctrlProp" Target="../ctrlProps/ctrlProp967.xml"/><Relationship Id="rId57" Type="http://schemas.openxmlformats.org/officeDocument/2006/relationships/ctrlProp" Target="../ctrlProps/ctrlProp988.xml"/><Relationship Id="rId106" Type="http://schemas.openxmlformats.org/officeDocument/2006/relationships/ctrlProp" Target="../ctrlProps/ctrlProp1037.xml"/><Relationship Id="rId127" Type="http://schemas.openxmlformats.org/officeDocument/2006/relationships/ctrlProp" Target="../ctrlProps/ctrlProp1058.xml"/><Relationship Id="rId10" Type="http://schemas.openxmlformats.org/officeDocument/2006/relationships/ctrlProp" Target="../ctrlProps/ctrlProp941.xml"/><Relationship Id="rId31" Type="http://schemas.openxmlformats.org/officeDocument/2006/relationships/ctrlProp" Target="../ctrlProps/ctrlProp962.xml"/><Relationship Id="rId52" Type="http://schemas.openxmlformats.org/officeDocument/2006/relationships/ctrlProp" Target="../ctrlProps/ctrlProp983.xml"/><Relationship Id="rId73" Type="http://schemas.openxmlformats.org/officeDocument/2006/relationships/ctrlProp" Target="../ctrlProps/ctrlProp1004.xml"/><Relationship Id="rId78" Type="http://schemas.openxmlformats.org/officeDocument/2006/relationships/ctrlProp" Target="../ctrlProps/ctrlProp1009.xml"/><Relationship Id="rId94" Type="http://schemas.openxmlformats.org/officeDocument/2006/relationships/ctrlProp" Target="../ctrlProps/ctrlProp1025.xml"/><Relationship Id="rId99" Type="http://schemas.openxmlformats.org/officeDocument/2006/relationships/ctrlProp" Target="../ctrlProps/ctrlProp1030.xml"/><Relationship Id="rId101" Type="http://schemas.openxmlformats.org/officeDocument/2006/relationships/ctrlProp" Target="../ctrlProps/ctrlProp1032.xml"/><Relationship Id="rId122" Type="http://schemas.openxmlformats.org/officeDocument/2006/relationships/ctrlProp" Target="../ctrlProps/ctrlProp1053.xml"/><Relationship Id="rId143" Type="http://schemas.openxmlformats.org/officeDocument/2006/relationships/ctrlProp" Target="../ctrlProps/ctrlProp1074.xml"/><Relationship Id="rId148" Type="http://schemas.openxmlformats.org/officeDocument/2006/relationships/ctrlProp" Target="../ctrlProps/ctrlProp1079.xml"/><Relationship Id="rId164" Type="http://schemas.openxmlformats.org/officeDocument/2006/relationships/ctrlProp" Target="../ctrlProps/ctrlProp1095.xml"/><Relationship Id="rId169" Type="http://schemas.openxmlformats.org/officeDocument/2006/relationships/ctrlProp" Target="../ctrlProps/ctrlProp1100.xml"/><Relationship Id="rId185" Type="http://schemas.openxmlformats.org/officeDocument/2006/relationships/ctrlProp" Target="../ctrlProps/ctrlProp1116.xml"/><Relationship Id="rId4" Type="http://schemas.openxmlformats.org/officeDocument/2006/relationships/vmlDrawing" Target="../drawings/vmlDrawing13.vml"/><Relationship Id="rId9" Type="http://schemas.openxmlformats.org/officeDocument/2006/relationships/ctrlProp" Target="../ctrlProps/ctrlProp940.xml"/><Relationship Id="rId180" Type="http://schemas.openxmlformats.org/officeDocument/2006/relationships/ctrlProp" Target="../ctrlProps/ctrlProp1111.xml"/><Relationship Id="rId210" Type="http://schemas.openxmlformats.org/officeDocument/2006/relationships/ctrlProp" Target="../ctrlProps/ctrlProp1141.xml"/><Relationship Id="rId215" Type="http://schemas.openxmlformats.org/officeDocument/2006/relationships/ctrlProp" Target="../ctrlProps/ctrlProp1146.xml"/><Relationship Id="rId236" Type="http://schemas.openxmlformats.org/officeDocument/2006/relationships/ctrlProp" Target="../ctrlProps/ctrlProp1167.xml"/><Relationship Id="rId26" Type="http://schemas.openxmlformats.org/officeDocument/2006/relationships/ctrlProp" Target="../ctrlProps/ctrlProp957.xml"/><Relationship Id="rId231" Type="http://schemas.openxmlformats.org/officeDocument/2006/relationships/ctrlProp" Target="../ctrlProps/ctrlProp1162.xml"/><Relationship Id="rId47" Type="http://schemas.openxmlformats.org/officeDocument/2006/relationships/ctrlProp" Target="../ctrlProps/ctrlProp978.xml"/><Relationship Id="rId68" Type="http://schemas.openxmlformats.org/officeDocument/2006/relationships/ctrlProp" Target="../ctrlProps/ctrlProp999.xml"/><Relationship Id="rId89" Type="http://schemas.openxmlformats.org/officeDocument/2006/relationships/ctrlProp" Target="../ctrlProps/ctrlProp1020.xml"/><Relationship Id="rId112" Type="http://schemas.openxmlformats.org/officeDocument/2006/relationships/ctrlProp" Target="../ctrlProps/ctrlProp1043.xml"/><Relationship Id="rId133" Type="http://schemas.openxmlformats.org/officeDocument/2006/relationships/ctrlProp" Target="../ctrlProps/ctrlProp1064.xml"/><Relationship Id="rId154" Type="http://schemas.openxmlformats.org/officeDocument/2006/relationships/ctrlProp" Target="../ctrlProps/ctrlProp1085.xml"/><Relationship Id="rId175" Type="http://schemas.openxmlformats.org/officeDocument/2006/relationships/ctrlProp" Target="../ctrlProps/ctrlProp1106.xml"/><Relationship Id="rId196" Type="http://schemas.openxmlformats.org/officeDocument/2006/relationships/ctrlProp" Target="../ctrlProps/ctrlProp1127.xml"/><Relationship Id="rId200" Type="http://schemas.openxmlformats.org/officeDocument/2006/relationships/ctrlProp" Target="../ctrlProps/ctrlProp1131.xml"/><Relationship Id="rId16" Type="http://schemas.openxmlformats.org/officeDocument/2006/relationships/ctrlProp" Target="../ctrlProps/ctrlProp947.xml"/><Relationship Id="rId221" Type="http://schemas.openxmlformats.org/officeDocument/2006/relationships/ctrlProp" Target="../ctrlProps/ctrlProp1152.xml"/><Relationship Id="rId242" Type="http://schemas.openxmlformats.org/officeDocument/2006/relationships/ctrlProp" Target="../ctrlProps/ctrlProp1173.xml"/><Relationship Id="rId37" Type="http://schemas.openxmlformats.org/officeDocument/2006/relationships/ctrlProp" Target="../ctrlProps/ctrlProp968.xml"/><Relationship Id="rId58" Type="http://schemas.openxmlformats.org/officeDocument/2006/relationships/ctrlProp" Target="../ctrlProps/ctrlProp989.xml"/><Relationship Id="rId79" Type="http://schemas.openxmlformats.org/officeDocument/2006/relationships/ctrlProp" Target="../ctrlProps/ctrlProp1010.xml"/><Relationship Id="rId102" Type="http://schemas.openxmlformats.org/officeDocument/2006/relationships/ctrlProp" Target="../ctrlProps/ctrlProp1033.xml"/><Relationship Id="rId123" Type="http://schemas.openxmlformats.org/officeDocument/2006/relationships/ctrlProp" Target="../ctrlProps/ctrlProp1054.xml"/><Relationship Id="rId144" Type="http://schemas.openxmlformats.org/officeDocument/2006/relationships/ctrlProp" Target="../ctrlProps/ctrlProp1075.xml"/><Relationship Id="rId90" Type="http://schemas.openxmlformats.org/officeDocument/2006/relationships/ctrlProp" Target="../ctrlProps/ctrlProp1021.xml"/><Relationship Id="rId165" Type="http://schemas.openxmlformats.org/officeDocument/2006/relationships/ctrlProp" Target="../ctrlProps/ctrlProp1096.xml"/><Relationship Id="rId186" Type="http://schemas.openxmlformats.org/officeDocument/2006/relationships/ctrlProp" Target="../ctrlProps/ctrlProp1117.xml"/><Relationship Id="rId211" Type="http://schemas.openxmlformats.org/officeDocument/2006/relationships/ctrlProp" Target="../ctrlProps/ctrlProp1142.xml"/><Relationship Id="rId232" Type="http://schemas.openxmlformats.org/officeDocument/2006/relationships/ctrlProp" Target="../ctrlProps/ctrlProp1163.xml"/><Relationship Id="rId27" Type="http://schemas.openxmlformats.org/officeDocument/2006/relationships/ctrlProp" Target="../ctrlProps/ctrlProp958.xml"/><Relationship Id="rId48" Type="http://schemas.openxmlformats.org/officeDocument/2006/relationships/ctrlProp" Target="../ctrlProps/ctrlProp979.xml"/><Relationship Id="rId69" Type="http://schemas.openxmlformats.org/officeDocument/2006/relationships/ctrlProp" Target="../ctrlProps/ctrlProp1000.xml"/><Relationship Id="rId113" Type="http://schemas.openxmlformats.org/officeDocument/2006/relationships/ctrlProp" Target="../ctrlProps/ctrlProp1044.xml"/><Relationship Id="rId134" Type="http://schemas.openxmlformats.org/officeDocument/2006/relationships/ctrlProp" Target="../ctrlProps/ctrlProp1065.xml"/><Relationship Id="rId80" Type="http://schemas.openxmlformats.org/officeDocument/2006/relationships/ctrlProp" Target="../ctrlProps/ctrlProp1011.xml"/><Relationship Id="rId155" Type="http://schemas.openxmlformats.org/officeDocument/2006/relationships/ctrlProp" Target="../ctrlProps/ctrlProp1086.xml"/><Relationship Id="rId176" Type="http://schemas.openxmlformats.org/officeDocument/2006/relationships/ctrlProp" Target="../ctrlProps/ctrlProp1107.xml"/><Relationship Id="rId197" Type="http://schemas.openxmlformats.org/officeDocument/2006/relationships/ctrlProp" Target="../ctrlProps/ctrlProp1128.xml"/><Relationship Id="rId201" Type="http://schemas.openxmlformats.org/officeDocument/2006/relationships/ctrlProp" Target="../ctrlProps/ctrlProp1132.xml"/><Relationship Id="rId222" Type="http://schemas.openxmlformats.org/officeDocument/2006/relationships/ctrlProp" Target="../ctrlProps/ctrlProp1153.xml"/><Relationship Id="rId243" Type="http://schemas.openxmlformats.org/officeDocument/2006/relationships/ctrlProp" Target="../ctrlProps/ctrlProp1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B017-4FF4-4F0B-A11C-3EB3C9012613}">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4296875" defaultRowHeight="14" x14ac:dyDescent="0.3"/>
  <cols>
    <col min="1" max="1" width="7.81640625" style="284" bestFit="1" customWidth="1"/>
    <col min="2" max="2" width="13.1796875" style="283" customWidth="1"/>
    <col min="3" max="3" width="11.54296875" style="283" bestFit="1" customWidth="1"/>
    <col min="4" max="4" width="27.1796875" style="283" bestFit="1" customWidth="1"/>
    <col min="5" max="5" width="7" style="283" bestFit="1" customWidth="1"/>
    <col min="6" max="6" width="14.1796875" style="283" bestFit="1" customWidth="1"/>
    <col min="7" max="7" width="24" style="283" customWidth="1"/>
    <col min="8" max="8" width="25.81640625" style="283" customWidth="1"/>
    <col min="9" max="9" width="11.453125" style="283" bestFit="1" customWidth="1"/>
    <col min="10" max="10" width="12.81640625" style="283" bestFit="1" customWidth="1"/>
    <col min="11" max="11" width="7.54296875" style="283" bestFit="1" customWidth="1"/>
    <col min="12" max="12" width="6.1796875" style="283" bestFit="1" customWidth="1"/>
    <col min="13" max="13" width="85.81640625" style="286" customWidth="1"/>
    <col min="14" max="14" width="10.54296875" style="255"/>
    <col min="15" max="16384" width="10.54296875" style="254"/>
  </cols>
  <sheetData>
    <row r="1" spans="1:14" ht="14.25" customHeight="1" x14ac:dyDescent="0.3">
      <c r="A1" s="309" t="s">
        <v>183</v>
      </c>
      <c r="B1" s="309"/>
      <c r="C1" s="309"/>
      <c r="D1" s="309"/>
      <c r="E1" s="309"/>
      <c r="F1" s="309"/>
      <c r="G1" s="124"/>
      <c r="H1" s="124"/>
      <c r="I1" s="124"/>
      <c r="J1" s="124"/>
      <c r="K1" s="124"/>
      <c r="L1" s="254"/>
      <c r="M1" s="254"/>
    </row>
    <row r="2" spans="1:14" x14ac:dyDescent="0.3">
      <c r="A2" s="72" t="s">
        <v>273</v>
      </c>
      <c r="B2" s="72"/>
      <c r="C2" s="72"/>
      <c r="D2" s="72"/>
      <c r="E2" s="256"/>
      <c r="F2" s="256"/>
      <c r="G2" s="257" t="s">
        <v>292</v>
      </c>
      <c r="H2" s="257"/>
      <c r="I2" s="1"/>
      <c r="J2" s="1"/>
      <c r="K2" s="1"/>
      <c r="L2" s="254"/>
      <c r="M2" s="254"/>
    </row>
    <row r="3" spans="1:14" x14ac:dyDescent="0.3">
      <c r="A3" s="310" t="s">
        <v>235</v>
      </c>
      <c r="B3" s="310"/>
      <c r="C3" s="43"/>
      <c r="D3" s="43"/>
      <c r="E3" s="43"/>
      <c r="F3" s="43"/>
      <c r="G3" s="257"/>
      <c r="H3" s="257"/>
      <c r="I3" s="74"/>
      <c r="J3" s="258"/>
      <c r="K3" s="258"/>
      <c r="L3" s="258"/>
      <c r="M3" s="259"/>
    </row>
    <row r="4" spans="1:14" x14ac:dyDescent="0.3">
      <c r="A4" s="43"/>
      <c r="B4" s="43"/>
      <c r="C4" s="43"/>
      <c r="D4" s="43"/>
      <c r="E4" s="43"/>
      <c r="F4" s="43"/>
      <c r="G4" s="43"/>
      <c r="H4" s="254"/>
      <c r="I4" s="254"/>
      <c r="J4" s="254"/>
      <c r="K4" s="258"/>
      <c r="L4" s="258"/>
      <c r="M4" s="254"/>
    </row>
    <row r="5" spans="1:14" s="263" customFormat="1" ht="28" x14ac:dyDescent="0.3">
      <c r="A5" s="260" t="s">
        <v>274</v>
      </c>
      <c r="B5" s="261" t="s">
        <v>275</v>
      </c>
      <c r="C5" s="261" t="s">
        <v>276</v>
      </c>
      <c r="D5" s="261" t="s">
        <v>277</v>
      </c>
      <c r="E5" s="261" t="s">
        <v>278</v>
      </c>
      <c r="F5" s="261" t="s">
        <v>279</v>
      </c>
      <c r="G5" s="261" t="s">
        <v>280</v>
      </c>
      <c r="H5" s="261" t="s">
        <v>281</v>
      </c>
      <c r="I5" s="261" t="s">
        <v>282</v>
      </c>
      <c r="J5" s="261" t="s">
        <v>283</v>
      </c>
      <c r="K5" s="261" t="s">
        <v>40</v>
      </c>
      <c r="L5" s="261" t="s">
        <v>284</v>
      </c>
      <c r="M5" s="262" t="s">
        <v>285</v>
      </c>
      <c r="N5" s="153"/>
    </row>
    <row r="6" spans="1:14" ht="72" customHeight="1" x14ac:dyDescent="0.3">
      <c r="A6" s="264">
        <v>1</v>
      </c>
      <c r="B6" s="265" t="s">
        <v>286</v>
      </c>
      <c r="C6" s="311" t="s">
        <v>286</v>
      </c>
      <c r="D6" s="266" t="s">
        <v>37</v>
      </c>
      <c r="E6" s="267">
        <v>54321</v>
      </c>
      <c r="F6" s="266" t="s">
        <v>37</v>
      </c>
      <c r="G6" s="266" t="s">
        <v>287</v>
      </c>
      <c r="H6" s="268" t="s">
        <v>37</v>
      </c>
      <c r="I6" s="267" t="s">
        <v>22</v>
      </c>
      <c r="J6" s="269" t="s">
        <v>21</v>
      </c>
      <c r="K6" s="267"/>
      <c r="L6" s="267" t="str">
        <f>IF(J6="JA","---",_xlfn.RANK.EQ(K6,$K$6:$K$11))</f>
        <v>---</v>
      </c>
      <c r="M6" s="270" t="s">
        <v>288</v>
      </c>
      <c r="N6" s="271"/>
    </row>
    <row r="7" spans="1:14" ht="72" customHeight="1" x14ac:dyDescent="0.3">
      <c r="A7" s="272">
        <v>2</v>
      </c>
      <c r="B7" s="273"/>
      <c r="C7" s="311"/>
      <c r="D7" s="274"/>
      <c r="E7" s="275"/>
      <c r="F7" s="274"/>
      <c r="G7" s="274"/>
      <c r="H7" s="276"/>
      <c r="I7" s="275" t="s">
        <v>21</v>
      </c>
      <c r="J7" s="277" t="s">
        <v>22</v>
      </c>
      <c r="K7" s="278"/>
      <c r="L7" s="278" t="e">
        <f>IF(J7="JA","---",_xlfn.RANK.EQ(K7,$K$6:$K$11))</f>
        <v>#N/A</v>
      </c>
      <c r="M7" s="279" t="s">
        <v>289</v>
      </c>
      <c r="N7" s="280"/>
    </row>
    <row r="8" spans="1:14" ht="72" customHeight="1" x14ac:dyDescent="0.3">
      <c r="A8" s="272">
        <v>3</v>
      </c>
      <c r="B8" s="273"/>
      <c r="C8" s="311"/>
      <c r="D8" s="274"/>
      <c r="E8" s="275"/>
      <c r="F8" s="274"/>
      <c r="G8" s="274"/>
      <c r="H8" s="276"/>
      <c r="I8" s="275" t="s">
        <v>22</v>
      </c>
      <c r="J8" s="277" t="s">
        <v>290</v>
      </c>
      <c r="K8" s="278"/>
      <c r="L8" s="278" t="e">
        <f>IF(J8="JA","---",_xlfn.RANK.EQ(K8,$K$6:$K$11))</f>
        <v>#N/A</v>
      </c>
      <c r="M8" s="281" t="s">
        <v>291</v>
      </c>
    </row>
    <row r="9" spans="1:14" ht="72" customHeight="1" x14ac:dyDescent="0.3">
      <c r="A9" s="272">
        <v>4</v>
      </c>
      <c r="B9" s="273"/>
      <c r="C9" s="311"/>
      <c r="D9" s="274"/>
      <c r="E9" s="275"/>
      <c r="F9" s="274"/>
      <c r="G9" s="274"/>
      <c r="H9" s="276"/>
      <c r="I9" s="275"/>
      <c r="J9" s="282"/>
      <c r="K9" s="275"/>
      <c r="L9" s="278" t="e">
        <f>IF(J9="JA","---",_xlfn.RANK.EQ(K9,$K$6:$K$11))</f>
        <v>#N/A</v>
      </c>
      <c r="M9" s="281"/>
    </row>
    <row r="10" spans="1:14" ht="72" customHeight="1" x14ac:dyDescent="0.3">
      <c r="A10" s="272">
        <v>5</v>
      </c>
      <c r="B10" s="273"/>
      <c r="C10" s="311"/>
      <c r="D10" s="274"/>
      <c r="E10" s="275"/>
      <c r="F10" s="274"/>
      <c r="G10" s="274"/>
      <c r="H10" s="276"/>
      <c r="I10" s="275"/>
      <c r="J10" s="277"/>
      <c r="K10" s="278"/>
      <c r="L10" s="278" t="e">
        <f>IF(J10="JA","---",_xlfn.RANK.EQ(K10,$K$6:$K$11))</f>
        <v>#N/A</v>
      </c>
      <c r="M10" s="281"/>
    </row>
    <row r="11" spans="1:14" ht="72" customHeight="1" x14ac:dyDescent="0.3">
      <c r="A11" s="272">
        <v>6</v>
      </c>
      <c r="B11" s="273"/>
      <c r="C11" s="312"/>
      <c r="D11" s="274"/>
      <c r="E11" s="275"/>
      <c r="F11" s="274"/>
      <c r="G11" s="274"/>
      <c r="H11" s="276"/>
      <c r="I11" s="275"/>
      <c r="J11" s="277"/>
      <c r="K11" s="278"/>
      <c r="L11" s="278" t="e">
        <f t="shared" ref="L11" si="0">IF(J11="JA","---",_xlfn.RANK.EQ(K11,$K$6:$K$10))</f>
        <v>#N/A</v>
      </c>
      <c r="M11" s="281"/>
    </row>
    <row r="12" spans="1:14" x14ac:dyDescent="0.3">
      <c r="A12" s="272"/>
      <c r="B12" s="273"/>
      <c r="D12" s="274"/>
      <c r="E12" s="275"/>
      <c r="F12" s="274"/>
      <c r="G12" s="274"/>
      <c r="H12" s="276"/>
      <c r="I12" s="275"/>
      <c r="J12" s="282"/>
      <c r="K12" s="275"/>
      <c r="L12" s="275"/>
      <c r="M12" s="281"/>
    </row>
    <row r="13" spans="1:14" x14ac:dyDescent="0.3">
      <c r="A13" s="272"/>
      <c r="B13" s="273"/>
      <c r="D13" s="274"/>
      <c r="E13" s="275"/>
      <c r="F13" s="274"/>
      <c r="G13" s="274"/>
      <c r="H13" s="276"/>
      <c r="I13" s="275"/>
      <c r="J13" s="277"/>
      <c r="K13" s="278"/>
      <c r="L13" s="278"/>
      <c r="M13" s="281"/>
    </row>
    <row r="14" spans="1:14" x14ac:dyDescent="0.3">
      <c r="A14" s="272"/>
      <c r="B14" s="273"/>
      <c r="D14" s="274"/>
      <c r="E14" s="275"/>
      <c r="F14" s="274"/>
      <c r="G14" s="274"/>
      <c r="H14" s="276"/>
      <c r="I14" s="275"/>
      <c r="J14" s="277"/>
      <c r="K14" s="278"/>
      <c r="L14" s="278"/>
      <c r="M14" s="281"/>
    </row>
    <row r="16" spans="1:14" x14ac:dyDescent="0.3">
      <c r="M16" s="285"/>
    </row>
  </sheetData>
  <mergeCells count="3">
    <mergeCell ref="A1:F1"/>
    <mergeCell ref="A3:B3"/>
    <mergeCell ref="C6:C1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C979A5C4-AE66-4BEC-8D82-5974184B8B04}">
      <formula1>"Ja,Nein,in Prüfung"</formula1>
    </dataValidation>
    <dataValidation type="list" allowBlank="1" showInputMessage="1" showErrorMessage="1" sqref="I6:I1048576" xr:uid="{AF8C2B35-4900-44A4-9088-36861DF800C6}">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rowBreaks count="1" manualBreakCount="1">
    <brk id="11" max="12"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10"/>
  <sheetViews>
    <sheetView tabSelected="1" showWhiteSpace="0" view="pageBreakPreview" topLeftCell="A84" zoomScaleNormal="100" zoomScaleSheetLayoutView="100" workbookViewId="0">
      <selection activeCell="D172" sqref="D172:H172"/>
    </sheetView>
  </sheetViews>
  <sheetFormatPr baseColWidth="10" defaultColWidth="10.54296875" defaultRowHeight="14" x14ac:dyDescent="0.3"/>
  <cols>
    <col min="1" max="1" width="5.81640625" style="156" customWidth="1"/>
    <col min="2" max="2" width="13.1796875" style="156" customWidth="1"/>
    <col min="3" max="3" width="30.81640625" style="156" customWidth="1"/>
    <col min="4" max="4" width="33.1796875" style="156" customWidth="1"/>
    <col min="5" max="8" width="8.1796875" style="156" customWidth="1"/>
    <col min="9" max="16384" width="10.54296875" style="156"/>
  </cols>
  <sheetData>
    <row r="1" spans="1:16" ht="14.25" customHeight="1" x14ac:dyDescent="0.3">
      <c r="A1" s="154" t="s">
        <v>353</v>
      </c>
      <c r="B1" s="155"/>
      <c r="C1" s="155"/>
      <c r="D1" s="155"/>
      <c r="E1" s="155"/>
      <c r="F1" s="155"/>
      <c r="G1" s="155"/>
      <c r="H1" s="155"/>
    </row>
    <row r="2" spans="1:16" x14ac:dyDescent="0.3">
      <c r="A2" s="157" t="s">
        <v>179</v>
      </c>
      <c r="B2" s="158"/>
      <c r="C2" s="158"/>
      <c r="D2" s="158"/>
      <c r="E2" s="158"/>
      <c r="F2" s="158"/>
      <c r="G2" s="158"/>
      <c r="H2" s="158"/>
      <c r="I2" s="158"/>
    </row>
    <row r="3" spans="1:16" x14ac:dyDescent="0.3">
      <c r="A3" s="386" t="s">
        <v>382</v>
      </c>
      <c r="B3" s="386"/>
      <c r="C3" s="386"/>
      <c r="F3" s="159"/>
      <c r="G3" s="377"/>
      <c r="H3" s="377"/>
    </row>
    <row r="4" spans="1:16" x14ac:dyDescent="0.3">
      <c r="A4" s="160"/>
    </row>
    <row r="5" spans="1:16" ht="25" customHeight="1" x14ac:dyDescent="0.3">
      <c r="A5" s="378" t="s">
        <v>9</v>
      </c>
      <c r="B5" s="378"/>
      <c r="C5" s="378"/>
      <c r="D5" s="379"/>
      <c r="E5" s="379"/>
      <c r="F5" s="161"/>
      <c r="G5" s="162" t="s">
        <v>12</v>
      </c>
      <c r="H5" s="231"/>
      <c r="I5" s="163"/>
      <c r="J5" s="163"/>
    </row>
    <row r="6" spans="1:16" ht="10" customHeight="1" x14ac:dyDescent="0.3">
      <c r="A6" s="164"/>
      <c r="B6" s="164"/>
      <c r="C6" s="164"/>
      <c r="D6" s="164"/>
      <c r="E6" s="164"/>
      <c r="F6" s="164"/>
      <c r="G6" s="164"/>
      <c r="H6" s="164"/>
    </row>
    <row r="7" spans="1:16" ht="20.149999999999999" customHeight="1" x14ac:dyDescent="0.3">
      <c r="A7" s="380" t="s">
        <v>240</v>
      </c>
      <c r="B7" s="380"/>
      <c r="C7" s="380"/>
      <c r="D7" s="380"/>
      <c r="E7" s="380"/>
      <c r="F7" s="380"/>
      <c r="G7" s="380"/>
      <c r="H7" s="381"/>
      <c r="I7" s="165"/>
      <c r="K7" s="166"/>
      <c r="L7" s="167"/>
      <c r="M7" s="167"/>
      <c r="N7" s="167"/>
      <c r="O7" s="167"/>
      <c r="P7" s="167"/>
    </row>
    <row r="8" spans="1:16" ht="125.15" customHeight="1" x14ac:dyDescent="0.3">
      <c r="A8" s="168" t="s">
        <v>246</v>
      </c>
      <c r="B8" s="365" t="s">
        <v>293</v>
      </c>
      <c r="C8" s="365"/>
      <c r="D8" s="365"/>
      <c r="E8" s="365"/>
      <c r="F8" s="365"/>
      <c r="G8" s="365"/>
      <c r="H8" s="365"/>
    </row>
    <row r="9" spans="1:16" ht="10" customHeight="1" x14ac:dyDescent="0.3">
      <c r="A9" s="169"/>
      <c r="B9" s="164"/>
      <c r="C9" s="164"/>
      <c r="D9" s="164"/>
      <c r="E9" s="164"/>
      <c r="F9" s="164"/>
      <c r="G9" s="164"/>
      <c r="H9" s="164"/>
    </row>
    <row r="10" spans="1:16" ht="20.149999999999999" customHeight="1" x14ac:dyDescent="0.3">
      <c r="A10" s="168"/>
      <c r="B10" s="387" t="s">
        <v>272</v>
      </c>
      <c r="C10" s="387"/>
      <c r="D10" s="207"/>
      <c r="E10" s="207"/>
      <c r="F10" s="207"/>
      <c r="G10" s="207"/>
      <c r="H10" s="207"/>
    </row>
    <row r="11" spans="1:16" ht="20.149999999999999" customHeight="1" x14ac:dyDescent="0.3">
      <c r="A11" s="168"/>
      <c r="B11" s="401" t="s">
        <v>271</v>
      </c>
      <c r="C11" s="401"/>
      <c r="D11" s="207"/>
      <c r="E11" s="207"/>
      <c r="F11" s="207"/>
      <c r="G11" s="207"/>
      <c r="H11" s="207"/>
    </row>
    <row r="12" spans="1:16" ht="10" customHeight="1" x14ac:dyDescent="0.3">
      <c r="A12" s="169"/>
      <c r="B12" s="164"/>
      <c r="C12" s="164"/>
      <c r="D12" s="164"/>
      <c r="E12" s="164"/>
      <c r="F12" s="164"/>
      <c r="G12" s="164"/>
      <c r="H12" s="164"/>
    </row>
    <row r="13" spans="1:16" ht="20.149999999999999" customHeight="1" x14ac:dyDescent="0.3">
      <c r="A13" s="380" t="s">
        <v>10</v>
      </c>
      <c r="B13" s="380"/>
      <c r="C13" s="380"/>
      <c r="D13" s="380"/>
      <c r="E13" s="380"/>
      <c r="F13" s="380"/>
      <c r="G13" s="380"/>
      <c r="H13" s="381"/>
      <c r="I13" s="165"/>
      <c r="K13" s="166"/>
      <c r="L13" s="167"/>
      <c r="M13" s="167"/>
      <c r="N13" s="167"/>
      <c r="O13" s="167"/>
      <c r="P13" s="167"/>
    </row>
    <row r="14" spans="1:16" ht="20.149999999999999" customHeight="1" x14ac:dyDescent="0.3">
      <c r="A14" s="170">
        <v>1</v>
      </c>
      <c r="B14" s="382" t="s">
        <v>11</v>
      </c>
      <c r="C14" s="383"/>
      <c r="D14" s="171"/>
      <c r="E14" s="171"/>
      <c r="F14" s="172" t="s">
        <v>241</v>
      </c>
      <c r="G14" s="172" t="s">
        <v>236</v>
      </c>
      <c r="H14" s="173" t="s">
        <v>237</v>
      </c>
      <c r="K14" s="166"/>
      <c r="L14" s="167"/>
      <c r="M14" s="174"/>
      <c r="N14" s="175"/>
      <c r="O14" s="167"/>
      <c r="P14" s="167"/>
    </row>
    <row r="15" spans="1:16" ht="20.149999999999999" customHeight="1" x14ac:dyDescent="0.3">
      <c r="A15" s="176" t="s">
        <v>0</v>
      </c>
      <c r="B15" s="177" t="s">
        <v>13</v>
      </c>
      <c r="C15" s="178"/>
      <c r="D15" s="178"/>
      <c r="E15" s="178"/>
      <c r="F15" s="179"/>
      <c r="G15" s="242"/>
      <c r="H15" s="252"/>
      <c r="K15" s="166"/>
      <c r="L15" s="167"/>
      <c r="M15" s="174"/>
      <c r="N15" s="175"/>
      <c r="O15" s="167"/>
      <c r="P15" s="167"/>
    </row>
    <row r="16" spans="1:16" ht="20.149999999999999" customHeight="1" x14ac:dyDescent="0.3">
      <c r="A16" s="176" t="s">
        <v>1</v>
      </c>
      <c r="B16" s="177" t="s">
        <v>14</v>
      </c>
      <c r="C16" s="178"/>
      <c r="D16" s="178"/>
      <c r="E16" s="178"/>
      <c r="F16" s="179"/>
      <c r="G16" s="242"/>
      <c r="H16" s="252"/>
      <c r="K16" s="166"/>
      <c r="L16" s="167"/>
      <c r="M16" s="174"/>
      <c r="N16" s="175"/>
      <c r="O16" s="167"/>
      <c r="P16" s="167"/>
    </row>
    <row r="17" spans="1:16" ht="20.149999999999999" customHeight="1" x14ac:dyDescent="0.3">
      <c r="A17" s="176" t="s">
        <v>2</v>
      </c>
      <c r="B17" s="177" t="s">
        <v>359</v>
      </c>
      <c r="C17" s="178"/>
      <c r="D17" s="178"/>
      <c r="E17" s="178"/>
      <c r="F17" s="179"/>
      <c r="G17" s="242"/>
      <c r="H17" s="252"/>
      <c r="K17" s="166"/>
      <c r="L17" s="167"/>
      <c r="M17" s="174"/>
      <c r="N17" s="175"/>
      <c r="O17" s="167"/>
      <c r="P17" s="167"/>
    </row>
    <row r="18" spans="1:16" ht="20.149999999999999" customHeight="1" x14ac:dyDescent="0.3">
      <c r="A18" s="176" t="s">
        <v>3</v>
      </c>
      <c r="B18" s="177" t="s">
        <v>360</v>
      </c>
      <c r="C18" s="178"/>
      <c r="D18" s="178"/>
      <c r="E18" s="178"/>
      <c r="F18" s="179"/>
      <c r="G18" s="242"/>
      <c r="H18" s="252"/>
      <c r="K18" s="166"/>
      <c r="L18" s="167"/>
      <c r="M18" s="174"/>
      <c r="N18" s="175"/>
      <c r="O18" s="167"/>
      <c r="P18" s="167"/>
    </row>
    <row r="19" spans="1:16" ht="20.149999999999999" customHeight="1" x14ac:dyDescent="0.3">
      <c r="A19" s="176" t="s">
        <v>7</v>
      </c>
      <c r="B19" s="177" t="s">
        <v>361</v>
      </c>
      <c r="C19" s="178"/>
      <c r="D19" s="178"/>
      <c r="E19" s="178"/>
      <c r="F19" s="179"/>
      <c r="G19" s="242"/>
      <c r="H19" s="252"/>
      <c r="K19" s="166"/>
      <c r="L19" s="167"/>
      <c r="M19" s="174"/>
      <c r="N19" s="175"/>
      <c r="O19" s="167"/>
      <c r="P19" s="167"/>
    </row>
    <row r="20" spans="1:16" ht="20.149999999999999" customHeight="1" x14ac:dyDescent="0.3">
      <c r="A20" s="176" t="s">
        <v>15</v>
      </c>
      <c r="B20" s="375" t="s">
        <v>362</v>
      </c>
      <c r="C20" s="376"/>
      <c r="D20" s="376"/>
      <c r="E20" s="376"/>
      <c r="F20" s="179"/>
      <c r="G20" s="242"/>
      <c r="H20" s="252"/>
      <c r="K20" s="166"/>
      <c r="L20" s="167"/>
      <c r="M20" s="174"/>
      <c r="N20" s="175"/>
      <c r="O20" s="167"/>
      <c r="P20" s="167"/>
    </row>
    <row r="21" spans="1:16" ht="20.149999999999999" customHeight="1" x14ac:dyDescent="0.3">
      <c r="A21" s="176" t="s">
        <v>16</v>
      </c>
      <c r="B21" s="375" t="s">
        <v>363</v>
      </c>
      <c r="C21" s="376"/>
      <c r="D21" s="376"/>
      <c r="E21" s="376"/>
      <c r="F21" s="179"/>
      <c r="G21" s="242"/>
      <c r="H21" s="252"/>
      <c r="K21" s="166"/>
      <c r="L21" s="167"/>
      <c r="M21" s="174"/>
      <c r="N21" s="175"/>
      <c r="O21" s="167"/>
      <c r="P21" s="167"/>
    </row>
    <row r="22" spans="1:16" ht="20.149999999999999" customHeight="1" x14ac:dyDescent="0.3">
      <c r="A22" s="180" t="s">
        <v>17</v>
      </c>
      <c r="B22" s="375" t="s">
        <v>364</v>
      </c>
      <c r="C22" s="376"/>
      <c r="D22" s="376"/>
      <c r="E22" s="376"/>
      <c r="F22" s="179"/>
      <c r="G22" s="242"/>
      <c r="H22" s="252"/>
      <c r="K22" s="166"/>
      <c r="L22" s="167"/>
      <c r="M22" s="174"/>
      <c r="N22" s="175"/>
      <c r="O22" s="167"/>
      <c r="P22" s="167"/>
    </row>
    <row r="23" spans="1:16" ht="26" customHeight="1" x14ac:dyDescent="0.3">
      <c r="A23" s="180" t="s">
        <v>18</v>
      </c>
      <c r="B23" s="405" t="s">
        <v>365</v>
      </c>
      <c r="C23" s="406"/>
      <c r="D23" s="301"/>
      <c r="E23" s="301"/>
      <c r="F23" s="179"/>
      <c r="G23" s="253"/>
      <c r="H23" s="243"/>
      <c r="K23" s="166"/>
      <c r="L23" s="167"/>
      <c r="M23" s="174"/>
      <c r="N23" s="175"/>
      <c r="O23" s="167"/>
      <c r="P23" s="167"/>
    </row>
    <row r="24" spans="1:16" ht="20.149999999999999" customHeight="1" x14ac:dyDescent="0.3">
      <c r="A24" s="181" t="s">
        <v>19</v>
      </c>
      <c r="B24" s="183" t="s">
        <v>115</v>
      </c>
      <c r="C24" s="184"/>
      <c r="D24" s="299"/>
      <c r="E24" s="300"/>
      <c r="F24" s="250"/>
      <c r="G24" s="250"/>
      <c r="H24" s="251"/>
      <c r="K24" s="166"/>
      <c r="L24" s="167"/>
      <c r="M24" s="174"/>
      <c r="N24" s="175"/>
      <c r="O24" s="167"/>
      <c r="P24" s="167"/>
    </row>
    <row r="25" spans="1:16" ht="20.149999999999999" customHeight="1" x14ac:dyDescent="0.3">
      <c r="A25" s="182" t="s">
        <v>114</v>
      </c>
      <c r="B25" s="183" t="s">
        <v>117</v>
      </c>
      <c r="C25" s="184"/>
      <c r="D25" s="299"/>
      <c r="E25" s="300"/>
      <c r="F25" s="245"/>
      <c r="G25" s="246"/>
      <c r="H25" s="245"/>
      <c r="K25" s="166"/>
      <c r="L25" s="167"/>
      <c r="M25" s="174"/>
      <c r="N25" s="175"/>
      <c r="O25" s="167"/>
      <c r="P25" s="167"/>
    </row>
    <row r="26" spans="1:16" ht="20.149999999999999" customHeight="1" x14ac:dyDescent="0.3">
      <c r="A26" s="182" t="s">
        <v>116</v>
      </c>
      <c r="B26" s="186" t="s">
        <v>117</v>
      </c>
      <c r="C26" s="187"/>
      <c r="D26" s="384"/>
      <c r="E26" s="385"/>
      <c r="F26" s="245"/>
      <c r="G26" s="246"/>
      <c r="H26" s="245"/>
      <c r="K26" s="166"/>
      <c r="L26" s="167"/>
      <c r="M26" s="174"/>
      <c r="N26" s="175"/>
      <c r="O26" s="167"/>
      <c r="P26" s="167"/>
    </row>
    <row r="27" spans="1:16" ht="20.149999999999999" customHeight="1" x14ac:dyDescent="0.3">
      <c r="A27" s="185" t="s">
        <v>118</v>
      </c>
      <c r="B27" s="375" t="s">
        <v>366</v>
      </c>
      <c r="C27" s="376"/>
      <c r="D27" s="376"/>
      <c r="E27" s="376"/>
      <c r="F27" s="244"/>
      <c r="G27" s="249"/>
      <c r="H27" s="244"/>
      <c r="K27" s="166"/>
      <c r="L27" s="167"/>
      <c r="M27" s="174"/>
      <c r="N27" s="175"/>
      <c r="O27" s="167"/>
      <c r="P27" s="167"/>
    </row>
    <row r="28" spans="1:16" ht="20.149999999999999" customHeight="1" x14ac:dyDescent="0.3">
      <c r="A28" s="181" t="s">
        <v>20</v>
      </c>
      <c r="B28" s="188" t="s">
        <v>119</v>
      </c>
      <c r="C28" s="189"/>
      <c r="D28" s="189"/>
      <c r="E28" s="189"/>
      <c r="F28" s="250"/>
      <c r="G28" s="250"/>
      <c r="H28" s="251"/>
      <c r="K28" s="166"/>
      <c r="L28" s="167"/>
      <c r="M28" s="174"/>
      <c r="N28" s="175"/>
      <c r="O28" s="167"/>
      <c r="P28" s="167"/>
    </row>
    <row r="29" spans="1:16" ht="20.149999999999999" customHeight="1" x14ac:dyDescent="0.3">
      <c r="A29" s="182" t="s">
        <v>120</v>
      </c>
      <c r="B29" s="183" t="s">
        <v>122</v>
      </c>
      <c r="C29" s="184"/>
      <c r="D29" s="403"/>
      <c r="E29" s="404"/>
      <c r="F29" s="245"/>
      <c r="G29" s="246"/>
      <c r="H29" s="245"/>
      <c r="K29" s="166"/>
      <c r="L29" s="334"/>
      <c r="M29" s="334"/>
      <c r="N29" s="334"/>
      <c r="O29" s="334"/>
      <c r="P29" s="334"/>
    </row>
    <row r="30" spans="1:16" ht="20.149999999999999" customHeight="1" x14ac:dyDescent="0.3">
      <c r="A30" s="185" t="s">
        <v>121</v>
      </c>
      <c r="B30" s="186" t="s">
        <v>122</v>
      </c>
      <c r="C30" s="187"/>
      <c r="D30" s="247"/>
      <c r="E30" s="248"/>
      <c r="F30" s="244"/>
      <c r="G30" s="249"/>
      <c r="H30" s="244"/>
      <c r="K30" s="190"/>
      <c r="L30" s="334"/>
      <c r="M30" s="334"/>
      <c r="N30" s="334"/>
      <c r="O30" s="334"/>
      <c r="P30" s="334"/>
    </row>
    <row r="31" spans="1:16" ht="20.149999999999999" customHeight="1" x14ac:dyDescent="0.3">
      <c r="A31" s="180" t="s">
        <v>81</v>
      </c>
      <c r="B31" s="375" t="s">
        <v>123</v>
      </c>
      <c r="C31" s="376"/>
      <c r="D31" s="376"/>
      <c r="E31" s="376"/>
      <c r="F31" s="179"/>
      <c r="G31" s="242"/>
      <c r="H31" s="244"/>
      <c r="K31" s="166"/>
      <c r="L31" s="167"/>
      <c r="M31" s="174"/>
      <c r="N31" s="175"/>
      <c r="O31" s="167"/>
      <c r="P31" s="167"/>
    </row>
    <row r="32" spans="1:16" ht="20.149999999999999" customHeight="1" x14ac:dyDescent="0.3">
      <c r="A32" s="396" t="s">
        <v>248</v>
      </c>
      <c r="B32" s="396"/>
      <c r="C32" s="396"/>
      <c r="D32" s="191"/>
      <c r="E32" s="191"/>
      <c r="F32" s="191"/>
      <c r="G32" s="192"/>
      <c r="H32" s="192"/>
      <c r="K32" s="190"/>
      <c r="L32" s="334"/>
      <c r="M32" s="334"/>
      <c r="N32" s="334"/>
      <c r="O32" s="334"/>
      <c r="P32" s="334"/>
    </row>
    <row r="33" spans="1:16" ht="17.5" customHeight="1" x14ac:dyDescent="0.3">
      <c r="A33" s="193">
        <v>2</v>
      </c>
      <c r="B33" s="394" t="s">
        <v>124</v>
      </c>
      <c r="C33" s="395"/>
      <c r="D33" s="395"/>
      <c r="E33" s="194"/>
      <c r="F33" s="194"/>
      <c r="G33" s="172" t="s">
        <v>236</v>
      </c>
      <c r="H33" s="173" t="s">
        <v>237</v>
      </c>
      <c r="K33" s="166"/>
      <c r="L33" s="334"/>
      <c r="M33" s="334"/>
      <c r="N33" s="334"/>
      <c r="O33" s="334"/>
      <c r="P33" s="334"/>
    </row>
    <row r="34" spans="1:16" ht="20.149999999999999" customHeight="1" x14ac:dyDescent="0.3">
      <c r="A34" s="176" t="s">
        <v>4</v>
      </c>
      <c r="B34" s="393" t="s">
        <v>239</v>
      </c>
      <c r="C34" s="393"/>
      <c r="D34" s="393"/>
      <c r="E34" s="393"/>
      <c r="F34" s="393"/>
      <c r="G34" s="242"/>
      <c r="H34" s="243"/>
      <c r="K34" s="190"/>
      <c r="L34" s="167"/>
      <c r="M34" s="174"/>
      <c r="N34" s="195"/>
      <c r="O34" s="195"/>
      <c r="P34" s="195"/>
    </row>
    <row r="35" spans="1:16" ht="20.149999999999999" customHeight="1" x14ac:dyDescent="0.3">
      <c r="A35" s="180" t="s">
        <v>5</v>
      </c>
      <c r="B35" s="393" t="s">
        <v>238</v>
      </c>
      <c r="C35" s="393"/>
      <c r="D35" s="393"/>
      <c r="E35" s="393"/>
      <c r="F35" s="393"/>
      <c r="G35" s="242"/>
      <c r="H35" s="243"/>
      <c r="K35" s="190"/>
      <c r="L35" s="167"/>
      <c r="M35" s="174"/>
      <c r="N35" s="195"/>
      <c r="O35" s="195"/>
      <c r="P35" s="195"/>
    </row>
    <row r="36" spans="1:16" ht="20.149999999999999" customHeight="1" x14ac:dyDescent="0.3">
      <c r="A36" s="176" t="s">
        <v>6</v>
      </c>
      <c r="B36" s="402" t="s">
        <v>74</v>
      </c>
      <c r="C36" s="402"/>
      <c r="D36" s="402"/>
      <c r="E36" s="402"/>
      <c r="F36" s="402"/>
      <c r="G36" s="242"/>
      <c r="H36" s="243"/>
      <c r="K36" s="190"/>
      <c r="L36" s="167"/>
      <c r="M36" s="174"/>
      <c r="N36" s="195"/>
      <c r="O36" s="195"/>
      <c r="P36" s="195"/>
    </row>
    <row r="37" spans="1:16" ht="10" customHeight="1" x14ac:dyDescent="0.3">
      <c r="A37" s="196"/>
      <c r="B37" s="197"/>
      <c r="C37" s="197"/>
      <c r="D37" s="198"/>
      <c r="E37" s="198"/>
      <c r="F37" s="198"/>
      <c r="G37" s="199"/>
      <c r="H37" s="199"/>
      <c r="K37" s="190"/>
      <c r="L37" s="167"/>
      <c r="M37" s="174"/>
      <c r="N37" s="195"/>
      <c r="O37" s="195"/>
      <c r="P37" s="195"/>
    </row>
    <row r="38" spans="1:16" ht="20.149999999999999" customHeight="1" x14ac:dyDescent="0.3">
      <c r="A38" s="193" t="s">
        <v>32</v>
      </c>
      <c r="B38" s="394" t="s">
        <v>27</v>
      </c>
      <c r="C38" s="395"/>
      <c r="D38" s="395"/>
      <c r="E38" s="194"/>
      <c r="F38" s="194"/>
      <c r="G38" s="390" t="s">
        <v>236</v>
      </c>
      <c r="H38" s="388" t="s">
        <v>237</v>
      </c>
      <c r="K38" s="166"/>
      <c r="L38" s="334"/>
      <c r="M38" s="334"/>
      <c r="N38" s="334"/>
      <c r="O38" s="334"/>
      <c r="P38" s="334"/>
    </row>
    <row r="39" spans="1:16" ht="20.149999999999999" customHeight="1" x14ac:dyDescent="0.3">
      <c r="A39" s="200" t="s">
        <v>28</v>
      </c>
      <c r="B39" s="318" t="s">
        <v>244</v>
      </c>
      <c r="C39" s="319"/>
      <c r="D39" s="319"/>
      <c r="E39" s="319"/>
      <c r="F39" s="392"/>
      <c r="G39" s="391"/>
      <c r="H39" s="389"/>
      <c r="K39" s="166"/>
      <c r="L39" s="201"/>
      <c r="M39" s="201"/>
      <c r="N39" s="201"/>
      <c r="O39" s="201"/>
      <c r="P39" s="201"/>
    </row>
    <row r="40" spans="1:16" ht="30" customHeight="1" x14ac:dyDescent="0.3">
      <c r="A40" s="202" t="s">
        <v>29</v>
      </c>
      <c r="B40" s="320" t="s">
        <v>355</v>
      </c>
      <c r="C40" s="320"/>
      <c r="D40" s="320"/>
      <c r="E40" s="320"/>
      <c r="F40" s="320"/>
      <c r="G40" s="232"/>
      <c r="H40" s="233"/>
      <c r="K40" s="190"/>
      <c r="L40" s="167"/>
      <c r="M40" s="174"/>
      <c r="N40" s="317"/>
      <c r="O40" s="317"/>
      <c r="P40" s="317"/>
    </row>
    <row r="41" spans="1:16" ht="30" customHeight="1" x14ac:dyDescent="0.3">
      <c r="A41" s="182" t="s">
        <v>30</v>
      </c>
      <c r="B41" s="321" t="s">
        <v>327</v>
      </c>
      <c r="C41" s="321"/>
      <c r="D41" s="321"/>
      <c r="E41" s="321"/>
      <c r="F41" s="321"/>
      <c r="G41" s="234"/>
      <c r="H41" s="235" t="s">
        <v>237</v>
      </c>
      <c r="I41" s="203"/>
      <c r="K41" s="190"/>
      <c r="L41" s="167"/>
      <c r="M41" s="174"/>
      <c r="N41" s="317"/>
      <c r="O41" s="317"/>
      <c r="P41" s="317"/>
    </row>
    <row r="42" spans="1:16" ht="30" customHeight="1" x14ac:dyDescent="0.3">
      <c r="A42" s="182" t="s">
        <v>31</v>
      </c>
      <c r="B42" s="321" t="s">
        <v>354</v>
      </c>
      <c r="C42" s="321"/>
      <c r="D42" s="321"/>
      <c r="E42" s="321"/>
      <c r="F42" s="321"/>
      <c r="G42" s="234" t="s">
        <v>236</v>
      </c>
      <c r="H42" s="235"/>
      <c r="I42" s="203"/>
      <c r="K42" s="190"/>
      <c r="L42" s="167"/>
      <c r="M42" s="174"/>
      <c r="N42" s="317"/>
      <c r="O42" s="317"/>
      <c r="P42" s="317"/>
    </row>
    <row r="43" spans="1:16" ht="30" customHeight="1" x14ac:dyDescent="0.3">
      <c r="A43" s="204" t="s">
        <v>55</v>
      </c>
      <c r="B43" s="399" t="s">
        <v>242</v>
      </c>
      <c r="C43" s="399"/>
      <c r="D43" s="399"/>
      <c r="E43" s="399"/>
      <c r="F43" s="399"/>
      <c r="G43" s="236"/>
      <c r="H43" s="237"/>
      <c r="I43" s="203"/>
      <c r="K43" s="190"/>
      <c r="L43" s="167"/>
      <c r="M43" s="174"/>
      <c r="N43" s="317"/>
      <c r="O43" s="317"/>
      <c r="P43" s="317"/>
    </row>
    <row r="44" spans="1:16" ht="30" customHeight="1" x14ac:dyDescent="0.3">
      <c r="A44" s="204" t="s">
        <v>245</v>
      </c>
      <c r="B44" s="313" t="s">
        <v>369</v>
      </c>
      <c r="C44" s="314"/>
      <c r="D44" s="314"/>
      <c r="E44" s="315" t="s">
        <v>247</v>
      </c>
      <c r="F44" s="316"/>
      <c r="G44" s="236"/>
      <c r="H44" s="237"/>
      <c r="I44" s="203"/>
      <c r="K44" s="190"/>
      <c r="L44" s="167"/>
      <c r="M44" s="174"/>
      <c r="N44" s="317"/>
      <c r="O44" s="317"/>
      <c r="P44" s="317"/>
    </row>
    <row r="45" spans="1:16" ht="20.149999999999999" customHeight="1" x14ac:dyDescent="0.3">
      <c r="A45" s="200" t="s">
        <v>58</v>
      </c>
      <c r="B45" s="318" t="s">
        <v>370</v>
      </c>
      <c r="C45" s="319"/>
      <c r="D45" s="319"/>
      <c r="E45" s="319"/>
      <c r="F45" s="319"/>
      <c r="G45" s="319"/>
      <c r="H45" s="319"/>
      <c r="K45" s="166"/>
      <c r="L45" s="308"/>
      <c r="M45" s="308"/>
      <c r="N45" s="308"/>
      <c r="O45" s="308"/>
      <c r="P45" s="308"/>
    </row>
    <row r="46" spans="1:16" ht="30" customHeight="1" x14ac:dyDescent="0.3">
      <c r="A46" s="202" t="s">
        <v>59</v>
      </c>
      <c r="B46" s="320" t="s">
        <v>374</v>
      </c>
      <c r="C46" s="320"/>
      <c r="D46" s="320"/>
      <c r="E46" s="320"/>
      <c r="F46" s="320"/>
      <c r="G46" s="232"/>
      <c r="H46" s="233"/>
      <c r="K46" s="190"/>
      <c r="L46" s="167"/>
      <c r="M46" s="174"/>
      <c r="N46" s="317"/>
      <c r="O46" s="317"/>
      <c r="P46" s="317"/>
    </row>
    <row r="47" spans="1:16" ht="30" customHeight="1" x14ac:dyDescent="0.3">
      <c r="A47" s="182" t="s">
        <v>60</v>
      </c>
      <c r="B47" s="321" t="s">
        <v>375</v>
      </c>
      <c r="C47" s="321"/>
      <c r="D47" s="321"/>
      <c r="E47" s="321"/>
      <c r="F47" s="321"/>
      <c r="G47" s="234"/>
      <c r="H47" s="235"/>
      <c r="I47" s="203"/>
      <c r="K47" s="190"/>
      <c r="L47" s="167"/>
      <c r="M47" s="174"/>
      <c r="N47" s="317"/>
      <c r="O47" s="317"/>
      <c r="P47" s="317"/>
    </row>
    <row r="48" spans="1:16" ht="30" customHeight="1" x14ac:dyDescent="0.3">
      <c r="A48" s="182" t="s">
        <v>61</v>
      </c>
      <c r="B48" s="321" t="s">
        <v>376</v>
      </c>
      <c r="C48" s="321"/>
      <c r="D48" s="321"/>
      <c r="E48" s="321"/>
      <c r="F48" s="321"/>
      <c r="G48" s="234"/>
      <c r="H48" s="235"/>
      <c r="I48" s="203"/>
      <c r="K48" s="190"/>
      <c r="L48" s="167"/>
      <c r="M48" s="174"/>
      <c r="N48" s="317"/>
      <c r="O48" s="317"/>
      <c r="P48" s="317"/>
    </row>
    <row r="49" spans="1:16" ht="30" customHeight="1" x14ac:dyDescent="0.3">
      <c r="A49" s="204" t="s">
        <v>378</v>
      </c>
      <c r="B49" s="399" t="s">
        <v>242</v>
      </c>
      <c r="C49" s="399"/>
      <c r="D49" s="399"/>
      <c r="E49" s="399"/>
      <c r="F49" s="399"/>
      <c r="G49" s="236"/>
      <c r="H49" s="237"/>
      <c r="I49" s="203"/>
      <c r="K49" s="190"/>
      <c r="L49" s="167"/>
      <c r="M49" s="174"/>
      <c r="N49" s="317"/>
      <c r="O49" s="317"/>
      <c r="P49" s="317"/>
    </row>
    <row r="50" spans="1:16" ht="30" customHeight="1" x14ac:dyDescent="0.3">
      <c r="A50" s="204" t="s">
        <v>379</v>
      </c>
      <c r="B50" s="313" t="s">
        <v>369</v>
      </c>
      <c r="C50" s="314"/>
      <c r="D50" s="314"/>
      <c r="E50" s="315" t="s">
        <v>247</v>
      </c>
      <c r="F50" s="316"/>
      <c r="G50" s="236"/>
      <c r="H50" s="237"/>
      <c r="I50" s="203"/>
      <c r="K50" s="190"/>
      <c r="L50" s="167"/>
      <c r="M50" s="174"/>
      <c r="N50" s="317"/>
      <c r="O50" s="317"/>
      <c r="P50" s="317"/>
    </row>
    <row r="51" spans="1:16" ht="20.149999999999999" customHeight="1" x14ac:dyDescent="0.3">
      <c r="A51" s="200" t="s">
        <v>166</v>
      </c>
      <c r="B51" s="318" t="s">
        <v>371</v>
      </c>
      <c r="C51" s="319"/>
      <c r="D51" s="319"/>
      <c r="E51" s="319"/>
      <c r="F51" s="319"/>
      <c r="G51" s="319"/>
      <c r="H51" s="319"/>
      <c r="K51" s="166"/>
      <c r="L51" s="308"/>
      <c r="M51" s="308"/>
      <c r="N51" s="308"/>
      <c r="O51" s="308"/>
      <c r="P51" s="308"/>
    </row>
    <row r="52" spans="1:16" ht="30" customHeight="1" x14ac:dyDescent="0.3">
      <c r="A52" s="202" t="s">
        <v>380</v>
      </c>
      <c r="B52" s="320" t="s">
        <v>372</v>
      </c>
      <c r="C52" s="320"/>
      <c r="D52" s="320"/>
      <c r="E52" s="320"/>
      <c r="F52" s="320"/>
      <c r="G52" s="232"/>
      <c r="H52" s="233"/>
      <c r="K52" s="190"/>
      <c r="L52" s="167"/>
      <c r="M52" s="174"/>
      <c r="N52" s="317"/>
      <c r="O52" s="317"/>
      <c r="P52" s="317"/>
    </row>
    <row r="53" spans="1:16" ht="30" customHeight="1" x14ac:dyDescent="0.3">
      <c r="A53" s="182" t="s">
        <v>377</v>
      </c>
      <c r="B53" s="321" t="s">
        <v>373</v>
      </c>
      <c r="C53" s="321"/>
      <c r="D53" s="321"/>
      <c r="E53" s="321"/>
      <c r="F53" s="321"/>
      <c r="G53" s="234"/>
      <c r="H53" s="235"/>
      <c r="I53" s="203"/>
      <c r="K53" s="190"/>
      <c r="L53" s="167"/>
      <c r="M53" s="174"/>
      <c r="N53" s="317"/>
      <c r="O53" s="317"/>
      <c r="P53" s="317"/>
    </row>
    <row r="54" spans="1:16" ht="30" customHeight="1" x14ac:dyDescent="0.3">
      <c r="A54" s="204" t="s">
        <v>381</v>
      </c>
      <c r="B54" s="313" t="s">
        <v>369</v>
      </c>
      <c r="C54" s="314"/>
      <c r="D54" s="314"/>
      <c r="E54" s="315" t="s">
        <v>247</v>
      </c>
      <c r="F54" s="316"/>
      <c r="G54" s="236"/>
      <c r="H54" s="237"/>
      <c r="I54" s="203"/>
      <c r="K54" s="190"/>
      <c r="L54" s="167"/>
      <c r="M54" s="174"/>
      <c r="N54" s="317"/>
      <c r="O54" s="317"/>
      <c r="P54" s="317"/>
    </row>
    <row r="55" spans="1:16" ht="7.5" customHeight="1" x14ac:dyDescent="0.3">
      <c r="A55" s="196"/>
      <c r="B55" s="197"/>
      <c r="C55" s="197"/>
      <c r="D55" s="198"/>
      <c r="E55" s="198"/>
      <c r="F55" s="198"/>
      <c r="G55" s="199"/>
      <c r="H55" s="205"/>
      <c r="K55" s="190"/>
      <c r="L55" s="167"/>
      <c r="M55" s="174"/>
      <c r="N55" s="195"/>
      <c r="O55" s="195"/>
      <c r="P55" s="195"/>
    </row>
    <row r="56" spans="1:16" ht="20.149999999999999" customHeight="1" x14ac:dyDescent="0.3">
      <c r="A56" s="397" t="s">
        <v>243</v>
      </c>
      <c r="B56" s="397"/>
      <c r="C56" s="397"/>
      <c r="D56" s="397"/>
      <c r="E56" s="397"/>
      <c r="F56" s="398"/>
      <c r="G56" s="240"/>
      <c r="H56" s="241"/>
      <c r="K56" s="166"/>
      <c r="L56" s="201"/>
      <c r="M56" s="201"/>
      <c r="N56" s="201"/>
      <c r="O56" s="201"/>
      <c r="P56" s="201"/>
    </row>
    <row r="57" spans="1:16" ht="7.5" customHeight="1" x14ac:dyDescent="0.3">
      <c r="A57" s="206"/>
      <c r="B57" s="207"/>
      <c r="C57" s="207"/>
      <c r="D57" s="208"/>
      <c r="E57" s="208"/>
      <c r="F57" s="208"/>
      <c r="G57" s="208"/>
      <c r="H57" s="208"/>
      <c r="K57" s="190"/>
      <c r="L57" s="167"/>
      <c r="M57" s="174"/>
      <c r="N57" s="317"/>
      <c r="O57" s="317"/>
      <c r="P57" s="317"/>
    </row>
    <row r="58" spans="1:16" ht="20.149999999999999" customHeight="1" x14ac:dyDescent="0.3">
      <c r="A58" s="209" t="s">
        <v>36</v>
      </c>
      <c r="B58" s="352" t="s">
        <v>256</v>
      </c>
      <c r="C58" s="353"/>
      <c r="D58" s="353"/>
      <c r="E58" s="210"/>
      <c r="F58" s="210"/>
      <c r="G58" s="210"/>
      <c r="H58" s="210"/>
      <c r="K58" s="166"/>
      <c r="L58" s="334"/>
      <c r="M58" s="334"/>
      <c r="N58" s="334"/>
      <c r="O58" s="334"/>
      <c r="P58" s="334"/>
    </row>
    <row r="59" spans="1:16" ht="20.149999999999999" customHeight="1" x14ac:dyDescent="0.3">
      <c r="A59" s="366" t="s">
        <v>251</v>
      </c>
      <c r="B59" s="366"/>
      <c r="C59" s="366"/>
      <c r="D59" s="367"/>
      <c r="E59" s="367"/>
      <c r="F59" s="367"/>
      <c r="G59" s="367"/>
      <c r="H59" s="367"/>
      <c r="K59" s="166"/>
      <c r="L59" s="201"/>
      <c r="M59" s="201"/>
      <c r="N59" s="201"/>
      <c r="O59" s="201"/>
      <c r="P59" s="201"/>
    </row>
    <row r="60" spans="1:16" ht="20.149999999999999" customHeight="1" x14ac:dyDescent="0.3">
      <c r="A60" s="368" t="s">
        <v>252</v>
      </c>
      <c r="B60" s="368"/>
      <c r="C60" s="368"/>
      <c r="D60" s="367"/>
      <c r="E60" s="367"/>
      <c r="F60" s="367"/>
      <c r="G60" s="367"/>
      <c r="H60" s="367"/>
      <c r="K60" s="166"/>
      <c r="L60" s="201"/>
      <c r="M60" s="201"/>
      <c r="N60" s="201"/>
      <c r="O60" s="201"/>
      <c r="P60" s="201"/>
    </row>
    <row r="61" spans="1:16" ht="20.149999999999999" customHeight="1" x14ac:dyDescent="0.3">
      <c r="A61" s="368" t="s">
        <v>253</v>
      </c>
      <c r="B61" s="368"/>
      <c r="C61" s="368"/>
      <c r="D61" s="367"/>
      <c r="E61" s="367"/>
      <c r="F61" s="367"/>
      <c r="G61" s="367"/>
      <c r="H61" s="367"/>
      <c r="K61" s="166"/>
      <c r="L61" s="201"/>
      <c r="M61" s="201"/>
      <c r="N61" s="201"/>
      <c r="O61" s="201"/>
      <c r="P61" s="201"/>
    </row>
    <row r="62" spans="1:16" ht="20.149999999999999" customHeight="1" x14ac:dyDescent="0.3">
      <c r="A62" s="369" t="s">
        <v>254</v>
      </c>
      <c r="B62" s="369"/>
      <c r="C62" s="369"/>
      <c r="D62" s="367"/>
      <c r="E62" s="367"/>
      <c r="F62" s="367"/>
      <c r="G62" s="367"/>
      <c r="H62" s="367"/>
      <c r="K62" s="166"/>
      <c r="L62" s="201"/>
      <c r="M62" s="201"/>
      <c r="N62" s="201"/>
      <c r="O62" s="201"/>
      <c r="P62" s="201"/>
    </row>
    <row r="63" spans="1:16" ht="20.149999999999999" customHeight="1" x14ac:dyDescent="0.3">
      <c r="A63" s="369" t="s">
        <v>255</v>
      </c>
      <c r="B63" s="369"/>
      <c r="C63" s="369"/>
      <c r="D63" s="367"/>
      <c r="E63" s="367"/>
      <c r="F63" s="367"/>
      <c r="G63" s="367"/>
      <c r="H63" s="367"/>
      <c r="K63" s="166"/>
      <c r="L63" s="201"/>
      <c r="M63" s="201"/>
      <c r="N63" s="201"/>
      <c r="O63" s="201"/>
      <c r="P63" s="201"/>
    </row>
    <row r="64" spans="1:16" ht="50.15" customHeight="1" x14ac:dyDescent="0.3">
      <c r="A64" s="354" t="s">
        <v>270</v>
      </c>
      <c r="B64" s="354"/>
      <c r="C64" s="354"/>
      <c r="D64" s="370"/>
      <c r="E64" s="370"/>
      <c r="F64" s="370"/>
      <c r="G64" s="370"/>
      <c r="H64" s="370"/>
      <c r="K64" s="166"/>
      <c r="L64" s="201"/>
      <c r="M64" s="201"/>
      <c r="N64" s="201"/>
      <c r="O64" s="201"/>
      <c r="P64" s="201"/>
    </row>
    <row r="65" spans="1:16" ht="80.150000000000006" customHeight="1" x14ac:dyDescent="0.3">
      <c r="A65" s="354" t="s">
        <v>257</v>
      </c>
      <c r="B65" s="354"/>
      <c r="C65" s="354"/>
      <c r="D65" s="355"/>
      <c r="E65" s="355"/>
      <c r="F65" s="355"/>
      <c r="G65" s="355"/>
      <c r="H65" s="355"/>
      <c r="K65" s="166"/>
      <c r="L65" s="201"/>
      <c r="M65" s="201"/>
      <c r="N65" s="201"/>
      <c r="O65" s="201"/>
      <c r="P65" s="201"/>
    </row>
    <row r="66" spans="1:16" ht="20.149999999999999" customHeight="1" x14ac:dyDescent="0.3">
      <c r="A66" s="209" t="s">
        <v>36</v>
      </c>
      <c r="B66" s="352" t="s">
        <v>41</v>
      </c>
      <c r="C66" s="353"/>
      <c r="D66" s="353"/>
      <c r="E66" s="211" t="s">
        <v>38</v>
      </c>
      <c r="F66" s="211" t="s">
        <v>250</v>
      </c>
      <c r="G66" s="211" t="s">
        <v>40</v>
      </c>
      <c r="H66" s="212" t="s">
        <v>249</v>
      </c>
      <c r="K66" s="166"/>
      <c r="L66" s="334"/>
      <c r="M66" s="334"/>
      <c r="N66" s="334"/>
      <c r="O66" s="334"/>
      <c r="P66" s="334"/>
    </row>
    <row r="67" spans="1:16" ht="13.5" customHeight="1" x14ac:dyDescent="0.3">
      <c r="A67" s="213" t="s">
        <v>44</v>
      </c>
      <c r="B67" s="214" t="s">
        <v>42</v>
      </c>
      <c r="C67" s="215"/>
      <c r="D67" s="208"/>
      <c r="E67" s="356" t="s">
        <v>197</v>
      </c>
      <c r="F67" s="359">
        <v>5</v>
      </c>
      <c r="G67" s="342">
        <f>IF(D69=C71,4,IF(D69=C72,3,IF(D69=C73,2,IF(D69=#REF!,1,0))))</f>
        <v>4</v>
      </c>
      <c r="H67" s="362">
        <f>F67*G67</f>
        <v>20</v>
      </c>
      <c r="K67" s="166"/>
      <c r="L67" s="167"/>
      <c r="M67" s="174"/>
      <c r="N67" s="175"/>
      <c r="O67" s="167"/>
      <c r="P67" s="167"/>
    </row>
    <row r="68" spans="1:16" ht="13.5" customHeight="1" x14ac:dyDescent="0.3">
      <c r="A68" s="216"/>
      <c r="B68" s="217" t="s">
        <v>43</v>
      </c>
      <c r="C68" s="217"/>
      <c r="D68" s="218" t="s">
        <v>294</v>
      </c>
      <c r="E68" s="357"/>
      <c r="F68" s="360"/>
      <c r="G68" s="343"/>
      <c r="H68" s="363"/>
      <c r="I68" s="400"/>
      <c r="J68" s="400"/>
      <c r="K68" s="400"/>
      <c r="L68" s="400"/>
      <c r="M68" s="174"/>
      <c r="N68" s="317"/>
      <c r="O68" s="317"/>
      <c r="P68" s="317"/>
    </row>
    <row r="69" spans="1:16" ht="25" x14ac:dyDescent="0.3">
      <c r="A69" s="216"/>
      <c r="B69" s="217" t="s">
        <v>53</v>
      </c>
      <c r="C69" s="217"/>
      <c r="D69" s="238" t="s">
        <v>295</v>
      </c>
      <c r="E69" s="357"/>
      <c r="F69" s="360"/>
      <c r="G69" s="343"/>
      <c r="H69" s="363"/>
      <c r="I69" s="400"/>
      <c r="J69" s="400"/>
      <c r="K69" s="400"/>
      <c r="L69" s="400"/>
      <c r="M69" s="174"/>
      <c r="N69" s="317"/>
      <c r="O69" s="317"/>
      <c r="P69" s="317"/>
    </row>
    <row r="70" spans="1:16" ht="7.5" customHeight="1" x14ac:dyDescent="0.3">
      <c r="A70" s="216"/>
      <c r="B70" s="169"/>
      <c r="C70" s="169"/>
      <c r="D70" s="169"/>
      <c r="E70" s="357"/>
      <c r="F70" s="360"/>
      <c r="G70" s="343"/>
      <c r="H70" s="363"/>
      <c r="I70" s="400"/>
      <c r="J70" s="400"/>
      <c r="K70" s="400"/>
      <c r="L70" s="400"/>
      <c r="M70" s="174"/>
      <c r="N70" s="317"/>
      <c r="O70" s="317"/>
      <c r="P70" s="317"/>
    </row>
    <row r="71" spans="1:16" ht="14" customHeight="1" x14ac:dyDescent="0.3">
      <c r="A71" s="216"/>
      <c r="B71" s="219" t="s">
        <v>50</v>
      </c>
      <c r="C71" s="335" t="s">
        <v>295</v>
      </c>
      <c r="D71" s="335"/>
      <c r="E71" s="357"/>
      <c r="F71" s="360"/>
      <c r="G71" s="343"/>
      <c r="H71" s="363"/>
      <c r="I71" s="400"/>
      <c r="J71" s="400"/>
      <c r="K71" s="400"/>
      <c r="L71" s="400"/>
    </row>
    <row r="72" spans="1:16" ht="14" customHeight="1" x14ac:dyDescent="0.3">
      <c r="A72" s="216"/>
      <c r="B72" s="219" t="s">
        <v>45</v>
      </c>
      <c r="C72" s="335" t="s">
        <v>296</v>
      </c>
      <c r="D72" s="335"/>
      <c r="E72" s="357"/>
      <c r="F72" s="360"/>
      <c r="G72" s="343"/>
      <c r="H72" s="363"/>
      <c r="I72" s="400"/>
      <c r="J72" s="400"/>
      <c r="K72" s="400"/>
      <c r="L72" s="400"/>
    </row>
    <row r="73" spans="1:16" ht="24" customHeight="1" x14ac:dyDescent="0.3">
      <c r="A73" s="220"/>
      <c r="B73" s="219" t="s">
        <v>46</v>
      </c>
      <c r="C73" s="335" t="s">
        <v>297</v>
      </c>
      <c r="D73" s="335"/>
      <c r="E73" s="357"/>
      <c r="F73" s="360"/>
      <c r="G73" s="343"/>
      <c r="H73" s="363"/>
      <c r="K73" s="166"/>
      <c r="L73" s="167"/>
      <c r="M73" s="174"/>
      <c r="N73" s="175"/>
      <c r="O73" s="167"/>
      <c r="P73" s="167"/>
    </row>
    <row r="74" spans="1:16" x14ac:dyDescent="0.3">
      <c r="A74" s="220"/>
      <c r="B74" s="219" t="s">
        <v>129</v>
      </c>
      <c r="C74" s="365" t="s">
        <v>265</v>
      </c>
      <c r="D74" s="365"/>
      <c r="E74" s="358"/>
      <c r="F74" s="361"/>
      <c r="G74" s="344"/>
      <c r="H74" s="364"/>
      <c r="K74" s="190"/>
      <c r="L74" s="167"/>
      <c r="M74" s="174"/>
      <c r="N74" s="317"/>
      <c r="O74" s="317"/>
      <c r="P74" s="317"/>
    </row>
    <row r="75" spans="1:16" ht="14.25" customHeight="1" x14ac:dyDescent="0.3">
      <c r="A75" s="213" t="s">
        <v>47</v>
      </c>
      <c r="B75" s="214" t="s">
        <v>131</v>
      </c>
      <c r="C75" s="214"/>
      <c r="D75" s="198"/>
      <c r="E75" s="336" t="s">
        <v>197</v>
      </c>
      <c r="F75" s="339">
        <v>3</v>
      </c>
      <c r="G75" s="342">
        <f>IF(D77=C79,4,IF(D77=C80,3,IF(D77=C81,2,IF(D77=C82,1,0))))</f>
        <v>4</v>
      </c>
      <c r="H75" s="328">
        <f>F75*G75</f>
        <v>12</v>
      </c>
      <c r="K75" s="190"/>
      <c r="L75" s="167"/>
      <c r="M75" s="174"/>
      <c r="N75" s="317"/>
      <c r="O75" s="317"/>
      <c r="P75" s="317"/>
    </row>
    <row r="76" spans="1:16" ht="15" customHeight="1" x14ac:dyDescent="0.3">
      <c r="A76" s="216"/>
      <c r="B76" s="217" t="s">
        <v>133</v>
      </c>
      <c r="C76" s="217"/>
      <c r="D76" s="221" t="s">
        <v>134</v>
      </c>
      <c r="E76" s="337"/>
      <c r="F76" s="340"/>
      <c r="G76" s="343"/>
      <c r="H76" s="329"/>
      <c r="K76" s="190"/>
      <c r="L76" s="167"/>
      <c r="M76" s="174"/>
      <c r="N76" s="317"/>
      <c r="O76" s="317"/>
      <c r="P76" s="317"/>
    </row>
    <row r="77" spans="1:16" ht="20.149999999999999" customHeight="1" x14ac:dyDescent="0.3">
      <c r="A77" s="216"/>
      <c r="B77" s="217" t="s">
        <v>53</v>
      </c>
      <c r="C77" s="217"/>
      <c r="D77" s="238" t="s">
        <v>367</v>
      </c>
      <c r="E77" s="337"/>
      <c r="F77" s="340"/>
      <c r="G77" s="343"/>
      <c r="H77" s="329"/>
    </row>
    <row r="78" spans="1:16" ht="7.5" customHeight="1" x14ac:dyDescent="0.3">
      <c r="A78" s="220"/>
      <c r="B78" s="169"/>
      <c r="C78" s="169"/>
      <c r="D78" s="169"/>
      <c r="E78" s="337"/>
      <c r="F78" s="340"/>
      <c r="G78" s="343"/>
      <c r="H78" s="329"/>
      <c r="I78" s="400"/>
      <c r="J78" s="400"/>
      <c r="K78" s="400"/>
      <c r="L78" s="400"/>
    </row>
    <row r="79" spans="1:16" ht="14.25" customHeight="1" x14ac:dyDescent="0.3">
      <c r="A79" s="220"/>
      <c r="B79" s="219" t="s">
        <v>50</v>
      </c>
      <c r="C79" s="335" t="s">
        <v>356</v>
      </c>
      <c r="D79" s="335"/>
      <c r="E79" s="337"/>
      <c r="F79" s="340"/>
      <c r="G79" s="343"/>
      <c r="H79" s="329"/>
      <c r="I79" s="400"/>
      <c r="J79" s="400"/>
      <c r="K79" s="400"/>
      <c r="L79" s="400"/>
      <c r="M79" s="174"/>
      <c r="N79" s="317"/>
      <c r="O79" s="317"/>
      <c r="P79" s="317"/>
    </row>
    <row r="80" spans="1:16" ht="14.25" customHeight="1" x14ac:dyDescent="0.3">
      <c r="A80" s="220"/>
      <c r="B80" s="219" t="s">
        <v>45</v>
      </c>
      <c r="C80" s="335" t="s">
        <v>301</v>
      </c>
      <c r="D80" s="335"/>
      <c r="E80" s="337"/>
      <c r="F80" s="340"/>
      <c r="G80" s="343"/>
      <c r="H80" s="329"/>
      <c r="I80" s="400"/>
      <c r="J80" s="400"/>
      <c r="K80" s="400"/>
      <c r="L80" s="400"/>
    </row>
    <row r="81" spans="1:16" x14ac:dyDescent="0.3">
      <c r="A81" s="220"/>
      <c r="B81" s="219" t="s">
        <v>46</v>
      </c>
      <c r="C81" s="335" t="s">
        <v>298</v>
      </c>
      <c r="D81" s="335"/>
      <c r="E81" s="337"/>
      <c r="F81" s="340"/>
      <c r="G81" s="343"/>
      <c r="H81" s="329"/>
      <c r="I81" s="400"/>
      <c r="J81" s="400"/>
      <c r="K81" s="400"/>
      <c r="L81" s="400"/>
    </row>
    <row r="82" spans="1:16" ht="14.25" customHeight="1" x14ac:dyDescent="0.3">
      <c r="A82" s="220"/>
      <c r="B82" s="219" t="s">
        <v>51</v>
      </c>
      <c r="C82" s="335" t="s">
        <v>299</v>
      </c>
      <c r="D82" s="335"/>
      <c r="E82" s="337"/>
      <c r="F82" s="340"/>
      <c r="G82" s="343"/>
      <c r="H82" s="329"/>
      <c r="I82" s="400"/>
      <c r="J82" s="400"/>
      <c r="K82" s="400"/>
      <c r="L82" s="400"/>
    </row>
    <row r="83" spans="1:16" ht="14.25" customHeight="1" x14ac:dyDescent="0.3">
      <c r="A83" s="220"/>
      <c r="B83" s="219" t="s">
        <v>129</v>
      </c>
      <c r="C83" s="335" t="s">
        <v>300</v>
      </c>
      <c r="D83" s="335"/>
      <c r="E83" s="338"/>
      <c r="F83" s="341"/>
      <c r="G83" s="344"/>
      <c r="H83" s="345"/>
      <c r="I83" s="222"/>
      <c r="J83" s="222"/>
      <c r="K83" s="222"/>
      <c r="L83" s="222"/>
    </row>
    <row r="84" spans="1:16" x14ac:dyDescent="0.3">
      <c r="A84" s="213" t="s">
        <v>48</v>
      </c>
      <c r="B84" s="290" t="s">
        <v>101</v>
      </c>
      <c r="C84" s="214"/>
      <c r="D84" s="198"/>
      <c r="E84" s="336" t="s">
        <v>197</v>
      </c>
      <c r="F84" s="339">
        <v>2</v>
      </c>
      <c r="G84" s="342">
        <f>IF(D86=C88,4,IF(D86=C89,3,IF(D86=C90,2,IF(D86=C91,1,0))))</f>
        <v>4</v>
      </c>
      <c r="H84" s="328">
        <f>F84*G84</f>
        <v>8</v>
      </c>
    </row>
    <row r="85" spans="1:16" x14ac:dyDescent="0.3">
      <c r="A85" s="216"/>
      <c r="B85" s="372" t="s">
        <v>258</v>
      </c>
      <c r="C85" s="373"/>
      <c r="D85" s="291" t="s">
        <v>303</v>
      </c>
      <c r="E85" s="337"/>
      <c r="F85" s="340"/>
      <c r="G85" s="343"/>
      <c r="H85" s="329"/>
    </row>
    <row r="86" spans="1:16" ht="13.5" customHeight="1" x14ac:dyDescent="0.3">
      <c r="A86" s="216"/>
      <c r="B86" s="217" t="s">
        <v>53</v>
      </c>
      <c r="C86" s="217"/>
      <c r="D86" s="239" t="s">
        <v>304</v>
      </c>
      <c r="E86" s="337"/>
      <c r="F86" s="340"/>
      <c r="G86" s="343"/>
      <c r="H86" s="329"/>
      <c r="I86" s="223"/>
    </row>
    <row r="87" spans="1:16" ht="7.5" customHeight="1" x14ac:dyDescent="0.3">
      <c r="A87" s="220"/>
      <c r="B87" s="169"/>
      <c r="C87" s="169"/>
      <c r="D87" s="169"/>
      <c r="E87" s="337"/>
      <c r="F87" s="340"/>
      <c r="G87" s="343"/>
      <c r="H87" s="329"/>
    </row>
    <row r="88" spans="1:16" x14ac:dyDescent="0.3">
      <c r="A88" s="220"/>
      <c r="B88" s="224" t="s">
        <v>50</v>
      </c>
      <c r="C88" s="351" t="s">
        <v>304</v>
      </c>
      <c r="D88" s="351"/>
      <c r="E88" s="337"/>
      <c r="F88" s="340"/>
      <c r="G88" s="343"/>
      <c r="H88" s="329"/>
      <c r="I88" s="400"/>
      <c r="J88" s="400"/>
      <c r="K88" s="400"/>
      <c r="L88" s="400"/>
      <c r="M88" s="400"/>
      <c r="N88" s="317"/>
      <c r="O88" s="317"/>
      <c r="P88" s="317"/>
    </row>
    <row r="89" spans="1:16" x14ac:dyDescent="0.3">
      <c r="A89" s="220"/>
      <c r="B89" s="219" t="s">
        <v>45</v>
      </c>
      <c r="C89" s="351" t="s">
        <v>305</v>
      </c>
      <c r="D89" s="351"/>
      <c r="E89" s="337"/>
      <c r="F89" s="340"/>
      <c r="G89" s="343"/>
      <c r="H89" s="329"/>
      <c r="I89" s="400"/>
      <c r="J89" s="400"/>
      <c r="K89" s="400"/>
      <c r="L89" s="400"/>
      <c r="M89" s="400"/>
    </row>
    <row r="90" spans="1:16" x14ac:dyDescent="0.3">
      <c r="A90" s="225"/>
      <c r="B90" s="226" t="s">
        <v>46</v>
      </c>
      <c r="C90" s="351" t="s">
        <v>141</v>
      </c>
      <c r="D90" s="351"/>
      <c r="E90" s="337"/>
      <c r="F90" s="340"/>
      <c r="G90" s="343"/>
      <c r="H90" s="329"/>
      <c r="I90" s="400"/>
      <c r="J90" s="400"/>
      <c r="K90" s="400"/>
      <c r="L90" s="400"/>
      <c r="M90" s="400"/>
    </row>
    <row r="91" spans="1:16" x14ac:dyDescent="0.3">
      <c r="A91" s="225"/>
      <c r="B91" s="226" t="s">
        <v>51</v>
      </c>
      <c r="C91" s="351" t="s">
        <v>143</v>
      </c>
      <c r="D91" s="371"/>
      <c r="E91" s="337"/>
      <c r="F91" s="340"/>
      <c r="G91" s="343"/>
      <c r="H91" s="329"/>
      <c r="I91" s="400"/>
      <c r="J91" s="400"/>
      <c r="K91" s="400"/>
      <c r="L91" s="400"/>
      <c r="M91" s="400"/>
    </row>
    <row r="92" spans="1:16" x14ac:dyDescent="0.3">
      <c r="A92" s="227"/>
      <c r="B92" s="228" t="s">
        <v>129</v>
      </c>
      <c r="C92" s="331" t="s">
        <v>267</v>
      </c>
      <c r="D92" s="331"/>
      <c r="E92" s="338"/>
      <c r="F92" s="341"/>
      <c r="G92" s="344"/>
      <c r="H92" s="345"/>
      <c r="I92" s="400"/>
      <c r="J92" s="400"/>
      <c r="K92" s="400"/>
      <c r="L92" s="400"/>
      <c r="M92" s="400"/>
    </row>
    <row r="93" spans="1:16" x14ac:dyDescent="0.3">
      <c r="A93" s="213" t="s">
        <v>49</v>
      </c>
      <c r="B93" s="290" t="s">
        <v>328</v>
      </c>
      <c r="C93" s="214"/>
      <c r="D93" s="198"/>
      <c r="E93" s="336" t="s">
        <v>197</v>
      </c>
      <c r="F93" s="339">
        <v>2</v>
      </c>
      <c r="G93" s="342">
        <f>IF(D95=C97,4,IF(D95=C98,3,IF(D95=C99,2,IF(D95=C100,1,0))))</f>
        <v>4</v>
      </c>
      <c r="H93" s="328">
        <f>F93*G93</f>
        <v>8</v>
      </c>
      <c r="I93" s="400"/>
      <c r="J93" s="400"/>
      <c r="K93" s="400"/>
      <c r="L93" s="400"/>
      <c r="M93" s="400"/>
    </row>
    <row r="94" spans="1:16" ht="14" customHeight="1" x14ac:dyDescent="0.3">
      <c r="A94" s="216"/>
      <c r="B94" s="349" t="s">
        <v>311</v>
      </c>
      <c r="C94" s="350"/>
      <c r="D94" s="291" t="s">
        <v>306</v>
      </c>
      <c r="E94" s="337"/>
      <c r="F94" s="340"/>
      <c r="G94" s="343"/>
      <c r="H94" s="329"/>
    </row>
    <row r="95" spans="1:16" ht="13.5" customHeight="1" x14ac:dyDescent="0.3">
      <c r="A95" s="216"/>
      <c r="B95" s="217" t="s">
        <v>53</v>
      </c>
      <c r="C95" s="217"/>
      <c r="D95" s="239" t="s">
        <v>307</v>
      </c>
      <c r="E95" s="337"/>
      <c r="F95" s="340"/>
      <c r="G95" s="343"/>
      <c r="H95" s="329"/>
    </row>
    <row r="96" spans="1:16" ht="7.5" customHeight="1" x14ac:dyDescent="0.3">
      <c r="A96" s="220"/>
      <c r="B96" s="169"/>
      <c r="C96" s="169"/>
      <c r="D96" s="169"/>
      <c r="E96" s="337"/>
      <c r="F96" s="340"/>
      <c r="G96" s="343"/>
      <c r="H96" s="329"/>
    </row>
    <row r="97" spans="1:16" x14ac:dyDescent="0.3">
      <c r="A97" s="220"/>
      <c r="B97" s="224" t="s">
        <v>50</v>
      </c>
      <c r="C97" s="351" t="s">
        <v>307</v>
      </c>
      <c r="D97" s="351"/>
      <c r="E97" s="337"/>
      <c r="F97" s="340"/>
      <c r="G97" s="343"/>
      <c r="H97" s="329"/>
      <c r="I97" s="295"/>
      <c r="J97" s="295"/>
      <c r="K97" s="295"/>
      <c r="L97" s="295"/>
      <c r="M97" s="295"/>
      <c r="N97" s="317"/>
      <c r="O97" s="317"/>
      <c r="P97" s="317"/>
    </row>
    <row r="98" spans="1:16" x14ac:dyDescent="0.3">
      <c r="A98" s="220"/>
      <c r="B98" s="224" t="s">
        <v>45</v>
      </c>
      <c r="C98" s="351" t="s">
        <v>260</v>
      </c>
      <c r="D98" s="351"/>
      <c r="E98" s="337"/>
      <c r="F98" s="340"/>
      <c r="G98" s="343"/>
      <c r="H98" s="329"/>
      <c r="I98" s="295"/>
      <c r="J98" s="295"/>
      <c r="K98" s="295"/>
      <c r="L98" s="295"/>
      <c r="M98" s="295"/>
    </row>
    <row r="99" spans="1:16" ht="14.25" customHeight="1" x14ac:dyDescent="0.3">
      <c r="A99" s="220"/>
      <c r="B99" s="219" t="s">
        <v>46</v>
      </c>
      <c r="C99" s="351" t="s">
        <v>261</v>
      </c>
      <c r="D99" s="351"/>
      <c r="E99" s="337"/>
      <c r="F99" s="340"/>
      <c r="G99" s="343"/>
      <c r="H99" s="329"/>
      <c r="I99" s="295"/>
      <c r="J99" s="295"/>
      <c r="K99" s="295"/>
      <c r="L99" s="295"/>
      <c r="M99" s="295"/>
    </row>
    <row r="100" spans="1:16" ht="14.25" customHeight="1" x14ac:dyDescent="0.3">
      <c r="A100" s="225"/>
      <c r="B100" s="226" t="s">
        <v>51</v>
      </c>
      <c r="C100" s="351" t="s">
        <v>262</v>
      </c>
      <c r="D100" s="371"/>
      <c r="E100" s="337"/>
      <c r="F100" s="340"/>
      <c r="G100" s="343"/>
      <c r="H100" s="329"/>
      <c r="I100" s="295"/>
      <c r="J100" s="295"/>
      <c r="K100" s="295"/>
      <c r="L100" s="295"/>
      <c r="M100" s="295"/>
    </row>
    <row r="101" spans="1:16" ht="14.25" customHeight="1" x14ac:dyDescent="0.3">
      <c r="A101" s="227"/>
      <c r="B101" s="228" t="s">
        <v>129</v>
      </c>
      <c r="C101" s="331" t="s">
        <v>268</v>
      </c>
      <c r="D101" s="331"/>
      <c r="E101" s="338"/>
      <c r="F101" s="341"/>
      <c r="G101" s="344"/>
      <c r="H101" s="345"/>
      <c r="I101" s="295"/>
      <c r="J101" s="295"/>
      <c r="K101" s="295"/>
      <c r="L101" s="295"/>
      <c r="M101" s="295"/>
    </row>
    <row r="102" spans="1:16" ht="14.25" customHeight="1" x14ac:dyDescent="0.3">
      <c r="A102" s="213" t="s">
        <v>144</v>
      </c>
      <c r="B102" s="214" t="s">
        <v>263</v>
      </c>
      <c r="C102" s="229"/>
      <c r="D102" s="229"/>
      <c r="E102" s="346" t="s">
        <v>264</v>
      </c>
      <c r="F102" s="322">
        <v>4</v>
      </c>
      <c r="G102" s="325">
        <f>IF(D104=C106,3,IF(D104=C107,2,IF(D104=C108,1,0)))</f>
        <v>3</v>
      </c>
      <c r="H102" s="328">
        <f>F102*G102</f>
        <v>12</v>
      </c>
      <c r="I102" s="295"/>
      <c r="J102" s="295"/>
      <c r="K102" s="295"/>
      <c r="L102" s="295"/>
      <c r="M102" s="295"/>
    </row>
    <row r="103" spans="1:16" ht="25" customHeight="1" x14ac:dyDescent="0.3">
      <c r="A103" s="216"/>
      <c r="B103" s="217" t="s">
        <v>43</v>
      </c>
      <c r="C103" s="217"/>
      <c r="D103" s="292" t="s">
        <v>329</v>
      </c>
      <c r="E103" s="347"/>
      <c r="F103" s="323"/>
      <c r="G103" s="326"/>
      <c r="H103" s="329"/>
      <c r="I103" s="295"/>
      <c r="J103" s="295"/>
      <c r="K103" s="295"/>
      <c r="L103" s="295"/>
      <c r="M103" s="295"/>
    </row>
    <row r="104" spans="1:16" ht="20.149999999999999" hidden="1" customHeight="1" x14ac:dyDescent="0.3">
      <c r="A104" s="216"/>
      <c r="B104" s="217" t="s">
        <v>53</v>
      </c>
      <c r="C104" s="217"/>
      <c r="D104" s="238" t="s">
        <v>309</v>
      </c>
      <c r="E104" s="347"/>
      <c r="F104" s="323"/>
      <c r="G104" s="326"/>
      <c r="H104" s="329"/>
      <c r="I104" s="295"/>
      <c r="J104" s="295"/>
      <c r="K104" s="295"/>
      <c r="L104" s="295"/>
      <c r="M104" s="295"/>
    </row>
    <row r="105" spans="1:16" ht="16" customHeight="1" x14ac:dyDescent="0.3">
      <c r="A105" s="220"/>
      <c r="B105" s="169"/>
      <c r="C105" s="169"/>
      <c r="D105" s="169" t="s">
        <v>358</v>
      </c>
      <c r="E105" s="347"/>
      <c r="F105" s="323"/>
      <c r="G105" s="326"/>
      <c r="H105" s="329"/>
      <c r="I105" s="295"/>
      <c r="J105" s="295"/>
      <c r="K105" s="295"/>
      <c r="L105" s="295"/>
      <c r="M105" s="295"/>
    </row>
    <row r="106" spans="1:16" x14ac:dyDescent="0.3">
      <c r="A106" s="220"/>
      <c r="B106" s="219" t="s">
        <v>51</v>
      </c>
      <c r="C106" s="303" t="s">
        <v>309</v>
      </c>
      <c r="D106" s="298"/>
      <c r="E106" s="347"/>
      <c r="F106" s="323"/>
      <c r="G106" s="326"/>
      <c r="H106" s="329"/>
      <c r="I106" s="295"/>
      <c r="J106" s="203"/>
      <c r="K106" s="295"/>
      <c r="L106" s="295"/>
      <c r="M106" s="295"/>
      <c r="N106" s="317"/>
      <c r="O106" s="317"/>
      <c r="P106" s="317"/>
    </row>
    <row r="107" spans="1:16" ht="37.5" x14ac:dyDescent="0.3">
      <c r="A107" s="220"/>
      <c r="B107" s="219" t="s">
        <v>51</v>
      </c>
      <c r="C107" s="303" t="s">
        <v>310</v>
      </c>
      <c r="D107" s="298"/>
      <c r="E107" s="347"/>
      <c r="F107" s="323"/>
      <c r="G107" s="326"/>
      <c r="H107" s="329"/>
      <c r="I107" s="295"/>
      <c r="J107" s="203"/>
      <c r="K107" s="295"/>
      <c r="L107" s="295"/>
      <c r="M107" s="295"/>
    </row>
    <row r="108" spans="1:16" ht="37.5" x14ac:dyDescent="0.3">
      <c r="A108" s="225"/>
      <c r="B108" s="226" t="s">
        <v>51</v>
      </c>
      <c r="C108" s="303" t="s">
        <v>357</v>
      </c>
      <c r="D108" s="298"/>
      <c r="E108" s="347"/>
      <c r="F108" s="323"/>
      <c r="G108" s="326"/>
      <c r="H108" s="329"/>
      <c r="I108" s="295"/>
      <c r="J108" s="203"/>
      <c r="K108" s="295"/>
      <c r="L108" s="295"/>
      <c r="M108" s="295"/>
    </row>
    <row r="109" spans="1:16" ht="14.25" customHeight="1" thickBot="1" x14ac:dyDescent="0.35">
      <c r="A109" s="227"/>
      <c r="B109" s="228" t="s">
        <v>129</v>
      </c>
      <c r="C109" s="304" t="s">
        <v>269</v>
      </c>
      <c r="D109" s="304"/>
      <c r="E109" s="348"/>
      <c r="F109" s="324"/>
      <c r="G109" s="327"/>
      <c r="H109" s="330"/>
      <c r="I109" s="295"/>
      <c r="J109" s="295"/>
      <c r="K109" s="295"/>
      <c r="L109" s="295"/>
      <c r="M109" s="295"/>
    </row>
    <row r="110" spans="1:16" ht="14.25" customHeight="1" thickTop="1" x14ac:dyDescent="0.3">
      <c r="A110" s="332" t="s">
        <v>57</v>
      </c>
      <c r="B110" s="332"/>
      <c r="C110" s="332"/>
      <c r="D110" s="332"/>
      <c r="E110" s="332"/>
      <c r="F110" s="332"/>
      <c r="G110" s="333"/>
      <c r="H110" s="230">
        <f>SUM(H67:H109)</f>
        <v>60</v>
      </c>
      <c r="I110" s="295"/>
      <c r="J110" s="295"/>
      <c r="K110" s="295"/>
      <c r="L110" s="295"/>
      <c r="M110" s="295"/>
    </row>
    <row r="111" spans="1:16" ht="7.5" customHeight="1" x14ac:dyDescent="0.3">
      <c r="A111" s="206"/>
      <c r="B111" s="294"/>
      <c r="C111" s="294"/>
      <c r="D111" s="208"/>
      <c r="E111" s="208"/>
      <c r="F111" s="208"/>
      <c r="G111" s="208"/>
      <c r="H111" s="208"/>
      <c r="K111" s="190"/>
      <c r="L111" s="167"/>
      <c r="M111" s="174"/>
      <c r="N111" s="317"/>
      <c r="O111" s="317"/>
      <c r="P111" s="317"/>
    </row>
    <row r="112" spans="1:16" ht="20.149999999999999" customHeight="1" x14ac:dyDescent="0.3">
      <c r="A112" s="209" t="s">
        <v>69</v>
      </c>
      <c r="B112" s="352" t="s">
        <v>256</v>
      </c>
      <c r="C112" s="353"/>
      <c r="D112" s="353"/>
      <c r="E112" s="210"/>
      <c r="F112" s="210"/>
      <c r="G112" s="210"/>
      <c r="H112" s="210"/>
      <c r="K112" s="166"/>
      <c r="L112" s="334"/>
      <c r="M112" s="334"/>
      <c r="N112" s="334"/>
      <c r="O112" s="334"/>
      <c r="P112" s="334"/>
    </row>
    <row r="113" spans="1:16" ht="20.149999999999999" customHeight="1" x14ac:dyDescent="0.3">
      <c r="A113" s="366" t="s">
        <v>251</v>
      </c>
      <c r="B113" s="366"/>
      <c r="C113" s="366"/>
      <c r="D113" s="367"/>
      <c r="E113" s="367"/>
      <c r="F113" s="367"/>
      <c r="G113" s="367"/>
      <c r="H113" s="367"/>
      <c r="K113" s="166"/>
      <c r="L113" s="293"/>
      <c r="M113" s="293"/>
      <c r="N113" s="293"/>
      <c r="O113" s="293"/>
      <c r="P113" s="293"/>
    </row>
    <row r="114" spans="1:16" ht="20.149999999999999" customHeight="1" x14ac:dyDescent="0.3">
      <c r="A114" s="368" t="s">
        <v>252</v>
      </c>
      <c r="B114" s="368"/>
      <c r="C114" s="368"/>
      <c r="D114" s="367"/>
      <c r="E114" s="367"/>
      <c r="F114" s="367"/>
      <c r="G114" s="367"/>
      <c r="H114" s="367"/>
      <c r="K114" s="166"/>
      <c r="L114" s="293"/>
      <c r="M114" s="293"/>
      <c r="N114" s="293"/>
      <c r="O114" s="293"/>
      <c r="P114" s="293"/>
    </row>
    <row r="115" spans="1:16" ht="20.149999999999999" customHeight="1" x14ac:dyDescent="0.3">
      <c r="A115" s="368" t="s">
        <v>253</v>
      </c>
      <c r="B115" s="368"/>
      <c r="C115" s="368"/>
      <c r="D115" s="367"/>
      <c r="E115" s="367"/>
      <c r="F115" s="367"/>
      <c r="G115" s="367"/>
      <c r="H115" s="367"/>
      <c r="K115" s="166"/>
      <c r="L115" s="293"/>
      <c r="M115" s="293"/>
      <c r="N115" s="293"/>
      <c r="O115" s="293"/>
      <c r="P115" s="293"/>
    </row>
    <row r="116" spans="1:16" ht="20.149999999999999" customHeight="1" x14ac:dyDescent="0.3">
      <c r="A116" s="369" t="s">
        <v>254</v>
      </c>
      <c r="B116" s="369"/>
      <c r="C116" s="369"/>
      <c r="D116" s="367"/>
      <c r="E116" s="367"/>
      <c r="F116" s="367"/>
      <c r="G116" s="367"/>
      <c r="H116" s="367"/>
      <c r="K116" s="166"/>
      <c r="L116" s="293"/>
      <c r="M116" s="293"/>
      <c r="N116" s="293"/>
      <c r="O116" s="293"/>
      <c r="P116" s="293"/>
    </row>
    <row r="117" spans="1:16" ht="20.149999999999999" customHeight="1" x14ac:dyDescent="0.3">
      <c r="A117" s="369" t="s">
        <v>255</v>
      </c>
      <c r="B117" s="369"/>
      <c r="C117" s="369"/>
      <c r="D117" s="367"/>
      <c r="E117" s="367"/>
      <c r="F117" s="367"/>
      <c r="G117" s="367"/>
      <c r="H117" s="367"/>
      <c r="K117" s="166"/>
      <c r="L117" s="293"/>
      <c r="M117" s="293"/>
      <c r="N117" s="293"/>
      <c r="O117" s="293"/>
      <c r="P117" s="293"/>
    </row>
    <row r="118" spans="1:16" ht="50.15" customHeight="1" x14ac:dyDescent="0.3">
      <c r="A118" s="354" t="s">
        <v>270</v>
      </c>
      <c r="B118" s="354"/>
      <c r="C118" s="354"/>
      <c r="D118" s="370"/>
      <c r="E118" s="370"/>
      <c r="F118" s="370"/>
      <c r="G118" s="370"/>
      <c r="H118" s="370"/>
      <c r="K118" s="166"/>
      <c r="L118" s="293"/>
      <c r="M118" s="293"/>
      <c r="N118" s="293"/>
      <c r="O118" s="293"/>
      <c r="P118" s="293"/>
    </row>
    <row r="119" spans="1:16" ht="80.150000000000006" customHeight="1" x14ac:dyDescent="0.3">
      <c r="A119" s="354" t="s">
        <v>257</v>
      </c>
      <c r="B119" s="354"/>
      <c r="C119" s="354"/>
      <c r="D119" s="355"/>
      <c r="E119" s="355"/>
      <c r="F119" s="355"/>
      <c r="G119" s="355"/>
      <c r="H119" s="355"/>
      <c r="K119" s="166"/>
      <c r="L119" s="293"/>
      <c r="M119" s="293"/>
      <c r="N119" s="293"/>
      <c r="O119" s="293"/>
      <c r="P119" s="293"/>
    </row>
    <row r="120" spans="1:16" x14ac:dyDescent="0.3">
      <c r="A120" s="209" t="s">
        <v>69</v>
      </c>
      <c r="B120" s="352" t="s">
        <v>41</v>
      </c>
      <c r="C120" s="353"/>
      <c r="D120" s="353"/>
      <c r="E120" s="211" t="s">
        <v>38</v>
      </c>
      <c r="F120" s="211" t="s">
        <v>250</v>
      </c>
      <c r="G120" s="211" t="s">
        <v>40</v>
      </c>
      <c r="H120" s="212" t="s">
        <v>249</v>
      </c>
    </row>
    <row r="121" spans="1:16" x14ac:dyDescent="0.3">
      <c r="A121" s="213" t="s">
        <v>70</v>
      </c>
      <c r="B121" s="214" t="s">
        <v>42</v>
      </c>
      <c r="C121" s="215"/>
      <c r="D121" s="208"/>
      <c r="E121" s="356" t="s">
        <v>197</v>
      </c>
      <c r="F121" s="359">
        <v>5</v>
      </c>
      <c r="G121" s="342">
        <f>IF(D123=C125,4,IF(D123=C126,3,IF(D123=C127,2,IF(D123=#REF!,1,0))))</f>
        <v>2</v>
      </c>
      <c r="H121" s="362">
        <f>F121*G121</f>
        <v>10</v>
      </c>
    </row>
    <row r="122" spans="1:16" x14ac:dyDescent="0.3">
      <c r="A122" s="216"/>
      <c r="B122" s="217" t="s">
        <v>43</v>
      </c>
      <c r="C122" s="217"/>
      <c r="D122" s="218" t="s">
        <v>330</v>
      </c>
      <c r="E122" s="357"/>
      <c r="F122" s="360"/>
      <c r="G122" s="343"/>
      <c r="H122" s="363"/>
    </row>
    <row r="123" spans="1:16" x14ac:dyDescent="0.3">
      <c r="A123" s="216"/>
      <c r="B123" s="217" t="s">
        <v>53</v>
      </c>
      <c r="C123" s="217"/>
      <c r="D123" s="238" t="s">
        <v>333</v>
      </c>
      <c r="E123" s="357"/>
      <c r="F123" s="360"/>
      <c r="G123" s="343"/>
      <c r="H123" s="363"/>
    </row>
    <row r="124" spans="1:16" x14ac:dyDescent="0.3">
      <c r="A124" s="216"/>
      <c r="B124" s="169"/>
      <c r="C124" s="169"/>
      <c r="D124" s="169"/>
      <c r="E124" s="357"/>
      <c r="F124" s="360"/>
      <c r="G124" s="343"/>
      <c r="H124" s="363"/>
    </row>
    <row r="125" spans="1:16" x14ac:dyDescent="0.3">
      <c r="A125" s="305"/>
      <c r="B125" s="306" t="s">
        <v>50</v>
      </c>
      <c r="C125" s="374" t="s">
        <v>331</v>
      </c>
      <c r="D125" s="374"/>
      <c r="E125" s="357"/>
      <c r="F125" s="360"/>
      <c r="G125" s="343"/>
      <c r="H125" s="363"/>
    </row>
    <row r="126" spans="1:16" x14ac:dyDescent="0.3">
      <c r="A126" s="305"/>
      <c r="B126" s="306" t="s">
        <v>45</v>
      </c>
      <c r="C126" s="374" t="s">
        <v>332</v>
      </c>
      <c r="D126" s="374"/>
      <c r="E126" s="357"/>
      <c r="F126" s="360"/>
      <c r="G126" s="343"/>
      <c r="H126" s="363"/>
    </row>
    <row r="127" spans="1:16" x14ac:dyDescent="0.3">
      <c r="A127" s="307"/>
      <c r="B127" s="306" t="s">
        <v>46</v>
      </c>
      <c r="C127" s="374" t="s">
        <v>333</v>
      </c>
      <c r="D127" s="374"/>
      <c r="E127" s="357"/>
      <c r="F127" s="360"/>
      <c r="G127" s="343"/>
      <c r="H127" s="363"/>
    </row>
    <row r="128" spans="1:16" x14ac:dyDescent="0.3">
      <c r="A128" s="220"/>
      <c r="B128" s="289" t="s">
        <v>129</v>
      </c>
      <c r="C128" s="365" t="s">
        <v>265</v>
      </c>
      <c r="D128" s="365"/>
      <c r="E128" s="358"/>
      <c r="F128" s="361"/>
      <c r="G128" s="344"/>
      <c r="H128" s="364"/>
    </row>
    <row r="129" spans="1:8" x14ac:dyDescent="0.3">
      <c r="A129" s="213" t="s">
        <v>71</v>
      </c>
      <c r="B129" s="214" t="s">
        <v>131</v>
      </c>
      <c r="C129" s="214"/>
      <c r="D129" s="198"/>
      <c r="E129" s="336" t="s">
        <v>197</v>
      </c>
      <c r="F129" s="339">
        <v>3</v>
      </c>
      <c r="G129" s="342">
        <f>IF(D131=C133,4,IF(D131=C134,3,IF(D131=C135,2,IF(D131=C136,1,0))))</f>
        <v>3</v>
      </c>
      <c r="H129" s="328">
        <f>F129*G129</f>
        <v>9</v>
      </c>
    </row>
    <row r="130" spans="1:8" x14ac:dyDescent="0.3">
      <c r="A130" s="216"/>
      <c r="B130" s="217" t="s">
        <v>133</v>
      </c>
      <c r="C130" s="217"/>
      <c r="D130" s="221" t="s">
        <v>134</v>
      </c>
      <c r="E130" s="337"/>
      <c r="F130" s="340"/>
      <c r="G130" s="343"/>
      <c r="H130" s="329"/>
    </row>
    <row r="131" spans="1:8" x14ac:dyDescent="0.3">
      <c r="A131" s="216"/>
      <c r="B131" s="217" t="s">
        <v>53</v>
      </c>
      <c r="C131" s="217"/>
      <c r="D131" s="238" t="s">
        <v>302</v>
      </c>
      <c r="E131" s="337"/>
      <c r="F131" s="340"/>
      <c r="G131" s="343"/>
      <c r="H131" s="329"/>
    </row>
    <row r="132" spans="1:8" x14ac:dyDescent="0.3">
      <c r="A132" s="220"/>
      <c r="B132" s="169"/>
      <c r="C132" s="169"/>
      <c r="D132" s="169"/>
      <c r="E132" s="337"/>
      <c r="F132" s="340"/>
      <c r="G132" s="343"/>
      <c r="H132" s="329"/>
    </row>
    <row r="133" spans="1:8" x14ac:dyDescent="0.3">
      <c r="A133" s="220"/>
      <c r="B133" s="289" t="s">
        <v>50</v>
      </c>
      <c r="C133" s="335" t="s">
        <v>356</v>
      </c>
      <c r="D133" s="335"/>
      <c r="E133" s="337"/>
      <c r="F133" s="340"/>
      <c r="G133" s="343"/>
      <c r="H133" s="329"/>
    </row>
    <row r="134" spans="1:8" x14ac:dyDescent="0.3">
      <c r="A134" s="220"/>
      <c r="B134" s="289" t="s">
        <v>45</v>
      </c>
      <c r="C134" s="335" t="s">
        <v>301</v>
      </c>
      <c r="D134" s="335"/>
      <c r="E134" s="337"/>
      <c r="F134" s="340"/>
      <c r="G134" s="343"/>
      <c r="H134" s="329"/>
    </row>
    <row r="135" spans="1:8" x14ac:dyDescent="0.3">
      <c r="A135" s="220"/>
      <c r="B135" s="289" t="s">
        <v>46</v>
      </c>
      <c r="C135" s="335" t="s">
        <v>298</v>
      </c>
      <c r="D135" s="335"/>
      <c r="E135" s="337"/>
      <c r="F135" s="340"/>
      <c r="G135" s="343"/>
      <c r="H135" s="329"/>
    </row>
    <row r="136" spans="1:8" x14ac:dyDescent="0.3">
      <c r="A136" s="220"/>
      <c r="B136" s="289" t="s">
        <v>51</v>
      </c>
      <c r="C136" s="335" t="s">
        <v>299</v>
      </c>
      <c r="D136" s="335"/>
      <c r="E136" s="337"/>
      <c r="F136" s="340"/>
      <c r="G136" s="343"/>
      <c r="H136" s="329"/>
    </row>
    <row r="137" spans="1:8" x14ac:dyDescent="0.3">
      <c r="A137" s="220"/>
      <c r="B137" s="289" t="s">
        <v>129</v>
      </c>
      <c r="C137" s="335" t="s">
        <v>300</v>
      </c>
      <c r="D137" s="335"/>
      <c r="E137" s="338"/>
      <c r="F137" s="341"/>
      <c r="G137" s="344"/>
      <c r="H137" s="345"/>
    </row>
    <row r="138" spans="1:8" x14ac:dyDescent="0.3">
      <c r="A138" s="213" t="s">
        <v>72</v>
      </c>
      <c r="B138" s="290" t="s">
        <v>334</v>
      </c>
      <c r="C138" s="296"/>
      <c r="D138" s="297"/>
      <c r="E138" s="336" t="s">
        <v>197</v>
      </c>
      <c r="F138" s="339">
        <v>2</v>
      </c>
      <c r="G138" s="342">
        <f>IF(D140=C142,4,IF(D140=C143,3,IF(D140=C144,2,IF(D140=C145,1,0))))</f>
        <v>3</v>
      </c>
      <c r="H138" s="328">
        <f>F138*G138</f>
        <v>6</v>
      </c>
    </row>
    <row r="139" spans="1:8" x14ac:dyDescent="0.3">
      <c r="A139" s="216"/>
      <c r="B139" s="372" t="s">
        <v>258</v>
      </c>
      <c r="C139" s="373"/>
      <c r="D139" s="291" t="s">
        <v>319</v>
      </c>
      <c r="E139" s="337"/>
      <c r="F139" s="340"/>
      <c r="G139" s="343"/>
      <c r="H139" s="329"/>
    </row>
    <row r="140" spans="1:8" x14ac:dyDescent="0.3">
      <c r="A140" s="216"/>
      <c r="B140" s="217" t="s">
        <v>53</v>
      </c>
      <c r="C140" s="217"/>
      <c r="D140" s="239" t="s">
        <v>320</v>
      </c>
      <c r="E140" s="337"/>
      <c r="F140" s="340"/>
      <c r="G140" s="343"/>
      <c r="H140" s="329"/>
    </row>
    <row r="141" spans="1:8" x14ac:dyDescent="0.3">
      <c r="A141" s="220"/>
      <c r="B141" s="169"/>
      <c r="C141" s="169"/>
      <c r="D141" s="169"/>
      <c r="E141" s="337"/>
      <c r="F141" s="340"/>
      <c r="G141" s="343"/>
      <c r="H141" s="329"/>
    </row>
    <row r="142" spans="1:8" x14ac:dyDescent="0.3">
      <c r="A142" s="220"/>
      <c r="B142" s="224" t="s">
        <v>50</v>
      </c>
      <c r="C142" s="335" t="s">
        <v>259</v>
      </c>
      <c r="D142" s="335"/>
      <c r="E142" s="337"/>
      <c r="F142" s="340"/>
      <c r="G142" s="343"/>
      <c r="H142" s="329"/>
    </row>
    <row r="143" spans="1:8" x14ac:dyDescent="0.3">
      <c r="A143" s="220"/>
      <c r="B143" s="289" t="s">
        <v>45</v>
      </c>
      <c r="C143" s="335" t="s">
        <v>320</v>
      </c>
      <c r="D143" s="335"/>
      <c r="E143" s="337"/>
      <c r="F143" s="340"/>
      <c r="G143" s="343"/>
      <c r="H143" s="329"/>
    </row>
    <row r="144" spans="1:8" x14ac:dyDescent="0.3">
      <c r="A144" s="225"/>
      <c r="B144" s="288" t="s">
        <v>46</v>
      </c>
      <c r="C144" s="335" t="s">
        <v>321</v>
      </c>
      <c r="D144" s="335"/>
      <c r="E144" s="337"/>
      <c r="F144" s="340"/>
      <c r="G144" s="343"/>
      <c r="H144" s="329"/>
    </row>
    <row r="145" spans="1:8" x14ac:dyDescent="0.3">
      <c r="A145" s="225"/>
      <c r="B145" s="288" t="s">
        <v>51</v>
      </c>
      <c r="C145" s="335" t="s">
        <v>266</v>
      </c>
      <c r="D145" s="335"/>
      <c r="E145" s="337"/>
      <c r="F145" s="340"/>
      <c r="G145" s="343"/>
      <c r="H145" s="329"/>
    </row>
    <row r="146" spans="1:8" x14ac:dyDescent="0.3">
      <c r="A146" s="227"/>
      <c r="B146" s="287" t="s">
        <v>129</v>
      </c>
      <c r="C146" s="335" t="s">
        <v>267</v>
      </c>
      <c r="D146" s="335"/>
      <c r="E146" s="338"/>
      <c r="F146" s="341"/>
      <c r="G146" s="344"/>
      <c r="H146" s="345"/>
    </row>
    <row r="147" spans="1:8" x14ac:dyDescent="0.3">
      <c r="A147" s="213" t="s">
        <v>90</v>
      </c>
      <c r="B147" s="214" t="s">
        <v>328</v>
      </c>
      <c r="C147" s="296"/>
      <c r="D147" s="297"/>
      <c r="E147" s="336" t="s">
        <v>197</v>
      </c>
      <c r="F147" s="339">
        <v>2</v>
      </c>
      <c r="G147" s="342">
        <f>IF(D149=C151,4,IF(D149=C152,3,IF(D149=C153,2,IF(D149=C154,1,0))))</f>
        <v>3</v>
      </c>
      <c r="H147" s="328">
        <f>F147*G147</f>
        <v>6</v>
      </c>
    </row>
    <row r="148" spans="1:8" x14ac:dyDescent="0.3">
      <c r="A148" s="216"/>
      <c r="B148" s="372" t="s">
        <v>312</v>
      </c>
      <c r="C148" s="373"/>
      <c r="D148" s="291" t="s">
        <v>313</v>
      </c>
      <c r="E148" s="337"/>
      <c r="F148" s="340"/>
      <c r="G148" s="343"/>
      <c r="H148" s="329"/>
    </row>
    <row r="149" spans="1:8" x14ac:dyDescent="0.3">
      <c r="A149" s="216"/>
      <c r="B149" s="217" t="s">
        <v>53</v>
      </c>
      <c r="C149" s="217"/>
      <c r="D149" s="239" t="s">
        <v>315</v>
      </c>
      <c r="E149" s="337"/>
      <c r="F149" s="340"/>
      <c r="G149" s="343"/>
      <c r="H149" s="329"/>
    </row>
    <row r="150" spans="1:8" x14ac:dyDescent="0.3">
      <c r="A150" s="220"/>
      <c r="B150" s="169"/>
      <c r="C150" s="169"/>
      <c r="D150" s="169"/>
      <c r="E150" s="337"/>
      <c r="F150" s="340"/>
      <c r="G150" s="343"/>
      <c r="H150" s="329"/>
    </row>
    <row r="151" spans="1:8" x14ac:dyDescent="0.3">
      <c r="A151" s="220"/>
      <c r="B151" s="224" t="s">
        <v>50</v>
      </c>
      <c r="C151" s="351" t="s">
        <v>314</v>
      </c>
      <c r="D151" s="351"/>
      <c r="E151" s="337"/>
      <c r="F151" s="340"/>
      <c r="G151" s="343"/>
      <c r="H151" s="329"/>
    </row>
    <row r="152" spans="1:8" x14ac:dyDescent="0.3">
      <c r="A152" s="220"/>
      <c r="B152" s="224" t="s">
        <v>45</v>
      </c>
      <c r="C152" s="351" t="s">
        <v>315</v>
      </c>
      <c r="D152" s="351"/>
      <c r="E152" s="337"/>
      <c r="F152" s="340"/>
      <c r="G152" s="343"/>
      <c r="H152" s="329"/>
    </row>
    <row r="153" spans="1:8" x14ac:dyDescent="0.3">
      <c r="A153" s="220"/>
      <c r="B153" s="289" t="s">
        <v>46</v>
      </c>
      <c r="C153" s="351" t="s">
        <v>316</v>
      </c>
      <c r="D153" s="351"/>
      <c r="E153" s="337"/>
      <c r="F153" s="340"/>
      <c r="G153" s="343"/>
      <c r="H153" s="329"/>
    </row>
    <row r="154" spans="1:8" x14ac:dyDescent="0.3">
      <c r="A154" s="225"/>
      <c r="B154" s="288" t="s">
        <v>51</v>
      </c>
      <c r="C154" s="351" t="s">
        <v>317</v>
      </c>
      <c r="D154" s="371"/>
      <c r="E154" s="337"/>
      <c r="F154" s="340"/>
      <c r="G154" s="343"/>
      <c r="H154" s="329"/>
    </row>
    <row r="155" spans="1:8" x14ac:dyDescent="0.3">
      <c r="A155" s="227"/>
      <c r="B155" s="287" t="s">
        <v>129</v>
      </c>
      <c r="C155" s="331" t="s">
        <v>318</v>
      </c>
      <c r="D155" s="331"/>
      <c r="E155" s="338"/>
      <c r="F155" s="341"/>
      <c r="G155" s="344"/>
      <c r="H155" s="345"/>
    </row>
    <row r="156" spans="1:8" x14ac:dyDescent="0.3">
      <c r="A156" s="213" t="s">
        <v>91</v>
      </c>
      <c r="B156" s="214" t="s">
        <v>263</v>
      </c>
      <c r="C156" s="229"/>
      <c r="D156" s="229"/>
      <c r="E156" s="346" t="s">
        <v>264</v>
      </c>
      <c r="F156" s="322">
        <v>4</v>
      </c>
      <c r="G156" s="325">
        <f>IF(D158=C160,3,IF(D158=C161,2,IF(D158=C162,1,0)))</f>
        <v>2</v>
      </c>
      <c r="H156" s="328">
        <f>F156*G156</f>
        <v>8</v>
      </c>
    </row>
    <row r="157" spans="1:8" ht="25" x14ac:dyDescent="0.3">
      <c r="A157" s="216"/>
      <c r="B157" s="217" t="s">
        <v>43</v>
      </c>
      <c r="C157" s="217"/>
      <c r="D157" s="292" t="s">
        <v>308</v>
      </c>
      <c r="E157" s="347"/>
      <c r="F157" s="323"/>
      <c r="G157" s="326"/>
      <c r="H157" s="329"/>
    </row>
    <row r="158" spans="1:8" ht="25" hidden="1" x14ac:dyDescent="0.3">
      <c r="A158" s="216"/>
      <c r="B158" s="217" t="s">
        <v>53</v>
      </c>
      <c r="C158" s="217"/>
      <c r="D158" s="238" t="s">
        <v>336</v>
      </c>
      <c r="E158" s="347"/>
      <c r="F158" s="323"/>
      <c r="G158" s="326"/>
      <c r="H158" s="329"/>
    </row>
    <row r="159" spans="1:8" x14ac:dyDescent="0.3">
      <c r="A159" s="220"/>
      <c r="B159" s="169"/>
      <c r="C159" s="169"/>
      <c r="D159" s="169" t="s">
        <v>358</v>
      </c>
      <c r="E159" s="347"/>
      <c r="F159" s="323"/>
      <c r="G159" s="326"/>
      <c r="H159" s="329"/>
    </row>
    <row r="160" spans="1:8" ht="37.5" x14ac:dyDescent="0.3">
      <c r="A160" s="220"/>
      <c r="B160" s="289" t="s">
        <v>51</v>
      </c>
      <c r="C160" s="303" t="s">
        <v>337</v>
      </c>
      <c r="D160" s="298"/>
      <c r="E160" s="347"/>
      <c r="F160" s="323"/>
      <c r="G160" s="326"/>
      <c r="H160" s="329"/>
    </row>
    <row r="161" spans="1:16" ht="25" x14ac:dyDescent="0.3">
      <c r="A161" s="220"/>
      <c r="B161" s="289" t="s">
        <v>51</v>
      </c>
      <c r="C161" s="303" t="s">
        <v>336</v>
      </c>
      <c r="D161" s="298"/>
      <c r="E161" s="347"/>
      <c r="F161" s="323"/>
      <c r="G161" s="326"/>
      <c r="H161" s="329"/>
    </row>
    <row r="162" spans="1:16" ht="25" x14ac:dyDescent="0.3">
      <c r="A162" s="225"/>
      <c r="B162" s="288" t="s">
        <v>51</v>
      </c>
      <c r="C162" s="303" t="s">
        <v>335</v>
      </c>
      <c r="D162" s="298"/>
      <c r="E162" s="347"/>
      <c r="F162" s="323"/>
      <c r="G162" s="326"/>
      <c r="H162" s="329"/>
    </row>
    <row r="163" spans="1:16" ht="14.5" thickBot="1" x14ac:dyDescent="0.35">
      <c r="A163" s="227"/>
      <c r="B163" s="287" t="s">
        <v>129</v>
      </c>
      <c r="C163" s="331" t="s">
        <v>269</v>
      </c>
      <c r="D163" s="331"/>
      <c r="E163" s="348"/>
      <c r="F163" s="324"/>
      <c r="G163" s="327"/>
      <c r="H163" s="330"/>
    </row>
    <row r="164" spans="1:16" ht="14.5" thickTop="1" x14ac:dyDescent="0.3">
      <c r="A164" s="332" t="s">
        <v>57</v>
      </c>
      <c r="B164" s="332"/>
      <c r="C164" s="332"/>
      <c r="D164" s="332"/>
      <c r="E164" s="332"/>
      <c r="F164" s="332"/>
      <c r="G164" s="333"/>
      <c r="H164" s="230">
        <f>SUM(H121:H163)</f>
        <v>39</v>
      </c>
    </row>
    <row r="165" spans="1:16" ht="7.5" customHeight="1" x14ac:dyDescent="0.3">
      <c r="A165" s="206"/>
      <c r="B165" s="294"/>
      <c r="C165" s="294"/>
      <c r="D165" s="208"/>
      <c r="E165" s="208"/>
      <c r="F165" s="208"/>
      <c r="G165" s="208"/>
      <c r="H165" s="208"/>
      <c r="K165" s="190"/>
      <c r="L165" s="167"/>
      <c r="M165" s="174"/>
      <c r="N165" s="317"/>
      <c r="O165" s="317"/>
      <c r="P165" s="317"/>
    </row>
    <row r="166" spans="1:16" ht="20.149999999999999" customHeight="1" x14ac:dyDescent="0.3">
      <c r="A166" s="209" t="s">
        <v>322</v>
      </c>
      <c r="B166" s="352" t="s">
        <v>256</v>
      </c>
      <c r="C166" s="353"/>
      <c r="D166" s="353"/>
      <c r="E166" s="210"/>
      <c r="F166" s="210"/>
      <c r="G166" s="210"/>
      <c r="H166" s="210"/>
      <c r="K166" s="166"/>
      <c r="L166" s="334"/>
      <c r="M166" s="334"/>
      <c r="N166" s="334"/>
      <c r="O166" s="334"/>
      <c r="P166" s="334"/>
    </row>
    <row r="167" spans="1:16" ht="20.149999999999999" customHeight="1" x14ac:dyDescent="0.3">
      <c r="A167" s="366" t="s">
        <v>251</v>
      </c>
      <c r="B167" s="366"/>
      <c r="C167" s="366"/>
      <c r="D167" s="367"/>
      <c r="E167" s="367"/>
      <c r="F167" s="367"/>
      <c r="G167" s="367"/>
      <c r="H167" s="367"/>
      <c r="K167" s="166"/>
      <c r="L167" s="293"/>
      <c r="M167" s="293"/>
      <c r="N167" s="293"/>
      <c r="O167" s="293"/>
      <c r="P167" s="293"/>
    </row>
    <row r="168" spans="1:16" ht="20.149999999999999" customHeight="1" x14ac:dyDescent="0.3">
      <c r="A168" s="368" t="s">
        <v>252</v>
      </c>
      <c r="B168" s="368"/>
      <c r="C168" s="368"/>
      <c r="D168" s="367"/>
      <c r="E168" s="367"/>
      <c r="F168" s="367"/>
      <c r="G168" s="367"/>
      <c r="H168" s="367"/>
      <c r="K168" s="166"/>
      <c r="L168" s="293"/>
      <c r="M168" s="293"/>
      <c r="N168" s="293"/>
      <c r="O168" s="293"/>
      <c r="P168" s="293"/>
    </row>
    <row r="169" spans="1:16" ht="20.149999999999999" customHeight="1" x14ac:dyDescent="0.3">
      <c r="A169" s="368" t="s">
        <v>253</v>
      </c>
      <c r="B169" s="368"/>
      <c r="C169" s="368"/>
      <c r="D169" s="367"/>
      <c r="E169" s="367"/>
      <c r="F169" s="367"/>
      <c r="G169" s="367"/>
      <c r="H169" s="367"/>
      <c r="K169" s="166"/>
      <c r="L169" s="293"/>
      <c r="M169" s="293"/>
      <c r="N169" s="293"/>
      <c r="O169" s="293"/>
      <c r="P169" s="293"/>
    </row>
    <row r="170" spans="1:16" ht="20.149999999999999" customHeight="1" x14ac:dyDescent="0.3">
      <c r="A170" s="369" t="s">
        <v>254</v>
      </c>
      <c r="B170" s="369"/>
      <c r="C170" s="369"/>
      <c r="D170" s="367"/>
      <c r="E170" s="367"/>
      <c r="F170" s="367"/>
      <c r="G170" s="367"/>
      <c r="H170" s="367"/>
      <c r="K170" s="166"/>
      <c r="L170" s="293"/>
      <c r="M170" s="293"/>
      <c r="N170" s="293"/>
      <c r="O170" s="293"/>
      <c r="P170" s="293"/>
    </row>
    <row r="171" spans="1:16" ht="20.149999999999999" customHeight="1" x14ac:dyDescent="0.3">
      <c r="A171" s="369" t="s">
        <v>255</v>
      </c>
      <c r="B171" s="369"/>
      <c r="C171" s="369"/>
      <c r="D171" s="367"/>
      <c r="E171" s="367"/>
      <c r="F171" s="367"/>
      <c r="G171" s="367"/>
      <c r="H171" s="367"/>
      <c r="K171" s="166"/>
      <c r="L171" s="293"/>
      <c r="M171" s="293"/>
      <c r="N171" s="293"/>
      <c r="O171" s="293"/>
      <c r="P171" s="293"/>
    </row>
    <row r="172" spans="1:16" ht="50.15" customHeight="1" x14ac:dyDescent="0.3">
      <c r="A172" s="354" t="s">
        <v>270</v>
      </c>
      <c r="B172" s="354"/>
      <c r="C172" s="354"/>
      <c r="D172" s="370"/>
      <c r="E172" s="370"/>
      <c r="F172" s="370"/>
      <c r="G172" s="370"/>
      <c r="H172" s="370"/>
      <c r="K172" s="166"/>
      <c r="L172" s="293"/>
      <c r="M172" s="293"/>
      <c r="N172" s="293"/>
      <c r="O172" s="293"/>
      <c r="P172" s="293"/>
    </row>
    <row r="173" spans="1:16" ht="80.150000000000006" customHeight="1" x14ac:dyDescent="0.3">
      <c r="A173" s="354" t="s">
        <v>257</v>
      </c>
      <c r="B173" s="354"/>
      <c r="C173" s="354"/>
      <c r="D173" s="355"/>
      <c r="E173" s="355"/>
      <c r="F173" s="355"/>
      <c r="G173" s="355"/>
      <c r="H173" s="355"/>
      <c r="K173" s="166"/>
      <c r="L173" s="293"/>
      <c r="M173" s="293"/>
      <c r="N173" s="293"/>
      <c r="O173" s="293"/>
      <c r="P173" s="293"/>
    </row>
    <row r="174" spans="1:16" x14ac:dyDescent="0.3">
      <c r="A174" s="209" t="s">
        <v>322</v>
      </c>
      <c r="B174" s="352" t="s">
        <v>41</v>
      </c>
      <c r="C174" s="353"/>
      <c r="D174" s="353"/>
      <c r="E174" s="211" t="s">
        <v>38</v>
      </c>
      <c r="F174" s="211" t="s">
        <v>250</v>
      </c>
      <c r="G174" s="211" t="s">
        <v>40</v>
      </c>
      <c r="H174" s="212" t="s">
        <v>249</v>
      </c>
    </row>
    <row r="175" spans="1:16" x14ac:dyDescent="0.3">
      <c r="A175" s="213" t="s">
        <v>323</v>
      </c>
      <c r="B175" s="214" t="s">
        <v>42</v>
      </c>
      <c r="C175" s="215"/>
      <c r="D175" s="208"/>
      <c r="E175" s="356" t="s">
        <v>197</v>
      </c>
      <c r="F175" s="359">
        <v>5</v>
      </c>
      <c r="G175" s="342">
        <f>IF(D177=C179,4,IF(D177=C180,3,IF(D177=C181,2,IF(D177=C182,1,0))))</f>
        <v>4</v>
      </c>
      <c r="H175" s="362">
        <f>F175*G175</f>
        <v>20</v>
      </c>
    </row>
    <row r="176" spans="1:16" x14ac:dyDescent="0.3">
      <c r="A176" s="216"/>
      <c r="B176" s="217" t="s">
        <v>43</v>
      </c>
      <c r="C176" s="302"/>
      <c r="D176" s="218" t="s">
        <v>368</v>
      </c>
      <c r="E176" s="357"/>
      <c r="F176" s="360"/>
      <c r="G176" s="343"/>
      <c r="H176" s="363"/>
    </row>
    <row r="177" spans="1:8" ht="25" x14ac:dyDescent="0.3">
      <c r="A177" s="216"/>
      <c r="B177" s="217" t="s">
        <v>53</v>
      </c>
      <c r="C177" s="217"/>
      <c r="D177" s="238" t="s">
        <v>338</v>
      </c>
      <c r="E177" s="357"/>
      <c r="F177" s="360"/>
      <c r="G177" s="343"/>
      <c r="H177" s="363"/>
    </row>
    <row r="178" spans="1:8" x14ac:dyDescent="0.3">
      <c r="A178" s="220"/>
      <c r="B178" s="289"/>
      <c r="C178" s="335"/>
      <c r="D178" s="335"/>
      <c r="E178" s="357"/>
      <c r="F178" s="360"/>
      <c r="G178" s="343"/>
      <c r="H178" s="363"/>
    </row>
    <row r="179" spans="1:8" ht="14" customHeight="1" x14ac:dyDescent="0.3">
      <c r="A179" s="220"/>
      <c r="B179" s="289" t="s">
        <v>50</v>
      </c>
      <c r="C179" s="335" t="s">
        <v>338</v>
      </c>
      <c r="D179" s="335"/>
      <c r="E179" s="357"/>
      <c r="F179" s="360"/>
      <c r="G179" s="343"/>
      <c r="H179" s="363"/>
    </row>
    <row r="180" spans="1:8" ht="14" customHeight="1" x14ac:dyDescent="0.3">
      <c r="A180" s="220"/>
      <c r="B180" s="289" t="s">
        <v>45</v>
      </c>
      <c r="C180" s="335" t="s">
        <v>339</v>
      </c>
      <c r="D180" s="335"/>
      <c r="E180" s="357"/>
      <c r="F180" s="360"/>
      <c r="G180" s="343"/>
      <c r="H180" s="363"/>
    </row>
    <row r="181" spans="1:8" ht="14" customHeight="1" x14ac:dyDescent="0.3">
      <c r="A181" s="220"/>
      <c r="B181" s="289" t="s">
        <v>46</v>
      </c>
      <c r="C181" s="335" t="s">
        <v>340</v>
      </c>
      <c r="D181" s="335"/>
      <c r="E181" s="357"/>
      <c r="F181" s="360"/>
      <c r="G181" s="343"/>
      <c r="H181" s="363"/>
    </row>
    <row r="182" spans="1:8" ht="29.5" customHeight="1" x14ac:dyDescent="0.3">
      <c r="A182" s="220"/>
      <c r="B182" s="289" t="s">
        <v>51</v>
      </c>
      <c r="C182" s="335" t="s">
        <v>341</v>
      </c>
      <c r="D182" s="335"/>
      <c r="E182" s="357"/>
      <c r="F182" s="360"/>
      <c r="G182" s="343"/>
      <c r="H182" s="363"/>
    </row>
    <row r="183" spans="1:8" x14ac:dyDescent="0.3">
      <c r="A183" s="220"/>
      <c r="B183" s="289" t="s">
        <v>129</v>
      </c>
      <c r="C183" s="365" t="s">
        <v>265</v>
      </c>
      <c r="D183" s="365"/>
      <c r="E183" s="358"/>
      <c r="F183" s="361"/>
      <c r="G183" s="344"/>
      <c r="H183" s="364"/>
    </row>
    <row r="184" spans="1:8" x14ac:dyDescent="0.3">
      <c r="A184" s="213" t="s">
        <v>324</v>
      </c>
      <c r="B184" s="214" t="s">
        <v>131</v>
      </c>
      <c r="C184" s="214"/>
      <c r="D184" s="198"/>
      <c r="E184" s="336" t="s">
        <v>197</v>
      </c>
      <c r="F184" s="339">
        <v>3</v>
      </c>
      <c r="G184" s="342">
        <f>IF(D186=C188,4,IF(D186=C189,3,IF(D186=C190,2,IF(D186=C191,1,0))))</f>
        <v>4</v>
      </c>
      <c r="H184" s="328">
        <f>F184*G184</f>
        <v>12</v>
      </c>
    </row>
    <row r="185" spans="1:8" x14ac:dyDescent="0.3">
      <c r="A185" s="216"/>
      <c r="B185" s="217" t="s">
        <v>133</v>
      </c>
      <c r="C185" s="217"/>
      <c r="D185" s="221" t="s">
        <v>134</v>
      </c>
      <c r="E185" s="337"/>
      <c r="F185" s="340"/>
      <c r="G185" s="343"/>
      <c r="H185" s="329"/>
    </row>
    <row r="186" spans="1:8" x14ac:dyDescent="0.3">
      <c r="A186" s="216"/>
      <c r="B186" s="217" t="s">
        <v>53</v>
      </c>
      <c r="C186" s="217"/>
      <c r="D186" s="238" t="s">
        <v>367</v>
      </c>
      <c r="E186" s="337"/>
      <c r="F186" s="340"/>
      <c r="G186" s="343"/>
      <c r="H186" s="329"/>
    </row>
    <row r="187" spans="1:8" x14ac:dyDescent="0.3">
      <c r="A187" s="220"/>
      <c r="B187" s="169"/>
      <c r="C187" s="169"/>
      <c r="D187" s="169"/>
      <c r="E187" s="337"/>
      <c r="F187" s="340"/>
      <c r="G187" s="343"/>
      <c r="H187" s="329"/>
    </row>
    <row r="188" spans="1:8" x14ac:dyDescent="0.3">
      <c r="A188" s="220"/>
      <c r="B188" s="289" t="s">
        <v>50</v>
      </c>
      <c r="C188" s="335" t="s">
        <v>356</v>
      </c>
      <c r="D188" s="335"/>
      <c r="E188" s="337"/>
      <c r="F188" s="340"/>
      <c r="G188" s="343"/>
      <c r="H188" s="329"/>
    </row>
    <row r="189" spans="1:8" x14ac:dyDescent="0.3">
      <c r="A189" s="220"/>
      <c r="B189" s="289" t="s">
        <v>45</v>
      </c>
      <c r="C189" s="335" t="s">
        <v>301</v>
      </c>
      <c r="D189" s="335"/>
      <c r="E189" s="337"/>
      <c r="F189" s="340"/>
      <c r="G189" s="343"/>
      <c r="H189" s="329"/>
    </row>
    <row r="190" spans="1:8" x14ac:dyDescent="0.3">
      <c r="A190" s="220"/>
      <c r="B190" s="289" t="s">
        <v>46</v>
      </c>
      <c r="C190" s="335" t="s">
        <v>298</v>
      </c>
      <c r="D190" s="335"/>
      <c r="E190" s="337"/>
      <c r="F190" s="340"/>
      <c r="G190" s="343"/>
      <c r="H190" s="329"/>
    </row>
    <row r="191" spans="1:8" x14ac:dyDescent="0.3">
      <c r="A191" s="220"/>
      <c r="B191" s="289" t="s">
        <v>51</v>
      </c>
      <c r="C191" s="335" t="s">
        <v>299</v>
      </c>
      <c r="D191" s="335"/>
      <c r="E191" s="337"/>
      <c r="F191" s="340"/>
      <c r="G191" s="343"/>
      <c r="H191" s="329"/>
    </row>
    <row r="192" spans="1:8" x14ac:dyDescent="0.3">
      <c r="A192" s="220"/>
      <c r="B192" s="289" t="s">
        <v>129</v>
      </c>
      <c r="C192" s="335" t="s">
        <v>300</v>
      </c>
      <c r="D192" s="335"/>
      <c r="E192" s="338"/>
      <c r="F192" s="341"/>
      <c r="G192" s="344"/>
      <c r="H192" s="345"/>
    </row>
    <row r="193" spans="1:8" x14ac:dyDescent="0.3">
      <c r="A193" s="213" t="s">
        <v>325</v>
      </c>
      <c r="B193" s="290" t="s">
        <v>343</v>
      </c>
      <c r="C193" s="214"/>
      <c r="D193" s="198"/>
      <c r="E193" s="336" t="s">
        <v>197</v>
      </c>
      <c r="F193" s="339">
        <v>2</v>
      </c>
      <c r="G193" s="342">
        <f>IF(D195=C197,4,IF(D195=C198,3,IF(D195=C199,2,IF(D195=C200,1,0))))</f>
        <v>4</v>
      </c>
      <c r="H193" s="328">
        <f>F193*G193</f>
        <v>8</v>
      </c>
    </row>
    <row r="194" spans="1:8" x14ac:dyDescent="0.3">
      <c r="A194" s="216"/>
      <c r="B194" s="349" t="s">
        <v>344</v>
      </c>
      <c r="C194" s="350"/>
      <c r="D194" s="291" t="s">
        <v>342</v>
      </c>
      <c r="E194" s="337"/>
      <c r="F194" s="340"/>
      <c r="G194" s="343"/>
      <c r="H194" s="329"/>
    </row>
    <row r="195" spans="1:8" x14ac:dyDescent="0.3">
      <c r="A195" s="216"/>
      <c r="B195" s="217" t="s">
        <v>53</v>
      </c>
      <c r="C195" s="217"/>
      <c r="D195" s="239" t="s">
        <v>345</v>
      </c>
      <c r="E195" s="337"/>
      <c r="F195" s="340"/>
      <c r="G195" s="343"/>
      <c r="H195" s="329"/>
    </row>
    <row r="196" spans="1:8" x14ac:dyDescent="0.3">
      <c r="A196" s="220"/>
      <c r="B196" s="169"/>
      <c r="C196" s="169"/>
      <c r="D196" s="169"/>
      <c r="E196" s="337"/>
      <c r="F196" s="340"/>
      <c r="G196" s="343"/>
      <c r="H196" s="329"/>
    </row>
    <row r="197" spans="1:8" x14ac:dyDescent="0.3">
      <c r="A197" s="220"/>
      <c r="B197" s="224" t="s">
        <v>50</v>
      </c>
      <c r="C197" s="351" t="s">
        <v>345</v>
      </c>
      <c r="D197" s="351"/>
      <c r="E197" s="337"/>
      <c r="F197" s="340"/>
      <c r="G197" s="343"/>
      <c r="H197" s="329"/>
    </row>
    <row r="198" spans="1:8" x14ac:dyDescent="0.3">
      <c r="A198" s="220"/>
      <c r="B198" s="224" t="s">
        <v>45</v>
      </c>
      <c r="C198" s="351" t="s">
        <v>346</v>
      </c>
      <c r="D198" s="351"/>
      <c r="E198" s="337"/>
      <c r="F198" s="340"/>
      <c r="G198" s="343"/>
      <c r="H198" s="329"/>
    </row>
    <row r="199" spans="1:8" x14ac:dyDescent="0.3">
      <c r="A199" s="220"/>
      <c r="B199" s="289" t="s">
        <v>46</v>
      </c>
      <c r="C199" s="351" t="s">
        <v>347</v>
      </c>
      <c r="D199" s="351"/>
      <c r="E199" s="337"/>
      <c r="F199" s="340"/>
      <c r="G199" s="343"/>
      <c r="H199" s="329"/>
    </row>
    <row r="200" spans="1:8" x14ac:dyDescent="0.3">
      <c r="A200" s="225"/>
      <c r="B200" s="288" t="s">
        <v>51</v>
      </c>
      <c r="C200" s="351" t="s">
        <v>348</v>
      </c>
      <c r="D200" s="371"/>
      <c r="E200" s="337"/>
      <c r="F200" s="340"/>
      <c r="G200" s="343"/>
      <c r="H200" s="329"/>
    </row>
    <row r="201" spans="1:8" x14ac:dyDescent="0.3">
      <c r="A201" s="227"/>
      <c r="B201" s="287" t="s">
        <v>129</v>
      </c>
      <c r="C201" s="331" t="s">
        <v>349</v>
      </c>
      <c r="D201" s="331"/>
      <c r="E201" s="338"/>
      <c r="F201" s="341"/>
      <c r="G201" s="344"/>
      <c r="H201" s="345"/>
    </row>
    <row r="202" spans="1:8" x14ac:dyDescent="0.3">
      <c r="A202" s="213" t="s">
        <v>326</v>
      </c>
      <c r="B202" s="214" t="s">
        <v>263</v>
      </c>
      <c r="C202" s="229"/>
      <c r="D202" s="229"/>
      <c r="E202" s="346" t="s">
        <v>264</v>
      </c>
      <c r="F202" s="322">
        <v>4</v>
      </c>
      <c r="G202" s="325">
        <v>3</v>
      </c>
      <c r="H202" s="328">
        <f>F202*G202</f>
        <v>12</v>
      </c>
    </row>
    <row r="203" spans="1:8" ht="25" x14ac:dyDescent="0.3">
      <c r="A203" s="216"/>
      <c r="B203" s="217" t="s">
        <v>43</v>
      </c>
      <c r="C203" s="217"/>
      <c r="D203" s="292" t="s">
        <v>308</v>
      </c>
      <c r="E203" s="347"/>
      <c r="F203" s="323"/>
      <c r="G203" s="326"/>
      <c r="H203" s="329"/>
    </row>
    <row r="204" spans="1:8" ht="25" hidden="1" x14ac:dyDescent="0.3">
      <c r="A204" s="216"/>
      <c r="B204" s="217" t="s">
        <v>53</v>
      </c>
      <c r="C204" s="217"/>
      <c r="D204" s="238" t="s">
        <v>350</v>
      </c>
      <c r="E204" s="347"/>
      <c r="F204" s="323"/>
      <c r="G204" s="326"/>
      <c r="H204" s="329"/>
    </row>
    <row r="205" spans="1:8" x14ac:dyDescent="0.3">
      <c r="A205" s="220"/>
      <c r="B205" s="169"/>
      <c r="C205" s="169"/>
      <c r="D205" s="169" t="s">
        <v>358</v>
      </c>
      <c r="E205" s="347"/>
      <c r="F205" s="323"/>
      <c r="G205" s="326"/>
      <c r="H205" s="329"/>
    </row>
    <row r="206" spans="1:8" ht="25" x14ac:dyDescent="0.3">
      <c r="A206" s="220"/>
      <c r="B206" s="289" t="s">
        <v>51</v>
      </c>
      <c r="C206" s="303" t="s">
        <v>352</v>
      </c>
      <c r="D206" s="298"/>
      <c r="E206" s="347"/>
      <c r="F206" s="323"/>
      <c r="G206" s="326"/>
      <c r="H206" s="329"/>
    </row>
    <row r="207" spans="1:8" ht="37.5" x14ac:dyDescent="0.3">
      <c r="A207" s="220"/>
      <c r="B207" s="289" t="s">
        <v>51</v>
      </c>
      <c r="C207" s="303" t="s">
        <v>357</v>
      </c>
      <c r="D207" s="298"/>
      <c r="E207" s="347"/>
      <c r="F207" s="323"/>
      <c r="G207" s="326"/>
      <c r="H207" s="329"/>
    </row>
    <row r="208" spans="1:8" ht="25" x14ac:dyDescent="0.3">
      <c r="A208" s="225"/>
      <c r="B208" s="288" t="s">
        <v>51</v>
      </c>
      <c r="C208" s="303" t="s">
        <v>351</v>
      </c>
      <c r="D208" s="298"/>
      <c r="E208" s="347"/>
      <c r="F208" s="323"/>
      <c r="G208" s="326"/>
      <c r="H208" s="329"/>
    </row>
    <row r="209" spans="1:8" ht="14.5" thickBot="1" x14ac:dyDescent="0.35">
      <c r="A209" s="227"/>
      <c r="B209" s="287" t="s">
        <v>129</v>
      </c>
      <c r="C209" s="331" t="s">
        <v>269</v>
      </c>
      <c r="D209" s="331"/>
      <c r="E209" s="348"/>
      <c r="F209" s="324"/>
      <c r="G209" s="327"/>
      <c r="H209" s="330"/>
    </row>
    <row r="210" spans="1:8" ht="14.5" thickTop="1" x14ac:dyDescent="0.3">
      <c r="A210" s="332" t="s">
        <v>57</v>
      </c>
      <c r="B210" s="332"/>
      <c r="C210" s="332"/>
      <c r="D210" s="332"/>
      <c r="E210" s="332"/>
      <c r="F210" s="332"/>
      <c r="G210" s="333"/>
      <c r="H210" s="230">
        <f>SUM(H175:H209)</f>
        <v>52</v>
      </c>
    </row>
  </sheetData>
  <sheetProtection algorithmName="SHA-512" hashValue="Gwj/LVR5GE10xEx/wQ2gZWe19f5r58uYJzwycoFMJF0Vfwn3cOC5PLZ9bc8FjiMshqEQPScU6ZXxmmZMDHAp5g==" saltValue="4zRjaywzB9nv7hMtsE0yrw==" spinCount="100000" sheet="1" selectLockedCells="1"/>
  <mergeCells count="252">
    <mergeCell ref="C81:D81"/>
    <mergeCell ref="E93:E101"/>
    <mergeCell ref="H102:H109"/>
    <mergeCell ref="G102:G109"/>
    <mergeCell ref="F102:F109"/>
    <mergeCell ref="E102:E109"/>
    <mergeCell ref="B11:C11"/>
    <mergeCell ref="D60:H60"/>
    <mergeCell ref="D61:H61"/>
    <mergeCell ref="D63:H63"/>
    <mergeCell ref="B94:C94"/>
    <mergeCell ref="C97:D97"/>
    <mergeCell ref="C98:D98"/>
    <mergeCell ref="C101:D101"/>
    <mergeCell ref="B66:D66"/>
    <mergeCell ref="B36:F36"/>
    <mergeCell ref="B38:D38"/>
    <mergeCell ref="D29:E29"/>
    <mergeCell ref="C83:D83"/>
    <mergeCell ref="H75:H83"/>
    <mergeCell ref="B23:C23"/>
    <mergeCell ref="B27:E27"/>
    <mergeCell ref="G75:G83"/>
    <mergeCell ref="F75:F83"/>
    <mergeCell ref="E75:E83"/>
    <mergeCell ref="C79:D79"/>
    <mergeCell ref="C80:D80"/>
    <mergeCell ref="C73:D73"/>
    <mergeCell ref="C82:D82"/>
    <mergeCell ref="L66:P66"/>
    <mergeCell ref="D64:H64"/>
    <mergeCell ref="N75:P75"/>
    <mergeCell ref="C74:D74"/>
    <mergeCell ref="N76:P76"/>
    <mergeCell ref="C71:D71"/>
    <mergeCell ref="C72:D72"/>
    <mergeCell ref="I68:L72"/>
    <mergeCell ref="N68:P68"/>
    <mergeCell ref="N69:P69"/>
    <mergeCell ref="N70:P70"/>
    <mergeCell ref="N74:P74"/>
    <mergeCell ref="H67:H74"/>
    <mergeCell ref="G67:G74"/>
    <mergeCell ref="F67:F74"/>
    <mergeCell ref="E67:E74"/>
    <mergeCell ref="I78:L82"/>
    <mergeCell ref="N79:P79"/>
    <mergeCell ref="D59:H59"/>
    <mergeCell ref="D62:H62"/>
    <mergeCell ref="A64:C64"/>
    <mergeCell ref="A63:C63"/>
    <mergeCell ref="A62:C62"/>
    <mergeCell ref="A61:C61"/>
    <mergeCell ref="A60:C60"/>
    <mergeCell ref="A59:C59"/>
    <mergeCell ref="A65:C65"/>
    <mergeCell ref="D65:H65"/>
    <mergeCell ref="A110:G110"/>
    <mergeCell ref="H93:H101"/>
    <mergeCell ref="G93:G101"/>
    <mergeCell ref="F93:F101"/>
    <mergeCell ref="I88:M93"/>
    <mergeCell ref="N88:P88"/>
    <mergeCell ref="C91:D91"/>
    <mergeCell ref="C92:D92"/>
    <mergeCell ref="C90:D90"/>
    <mergeCell ref="H84:H92"/>
    <mergeCell ref="G84:G92"/>
    <mergeCell ref="F84:F92"/>
    <mergeCell ref="E84:E92"/>
    <mergeCell ref="N106:P106"/>
    <mergeCell ref="N97:P97"/>
    <mergeCell ref="C99:D99"/>
    <mergeCell ref="C100:D100"/>
    <mergeCell ref="B85:C85"/>
    <mergeCell ref="C88:D88"/>
    <mergeCell ref="C89:D89"/>
    <mergeCell ref="N57:P57"/>
    <mergeCell ref="B58:D58"/>
    <mergeCell ref="L58:P58"/>
    <mergeCell ref="N44:P44"/>
    <mergeCell ref="B44:D44"/>
    <mergeCell ref="E44:F44"/>
    <mergeCell ref="A56:F56"/>
    <mergeCell ref="B41:F41"/>
    <mergeCell ref="N41:P41"/>
    <mergeCell ref="B42:F42"/>
    <mergeCell ref="N42:P42"/>
    <mergeCell ref="B43:F43"/>
    <mergeCell ref="N43:P43"/>
    <mergeCell ref="N46:P46"/>
    <mergeCell ref="N47:P47"/>
    <mergeCell ref="B48:F48"/>
    <mergeCell ref="N48:P48"/>
    <mergeCell ref="B49:F49"/>
    <mergeCell ref="N49:P49"/>
    <mergeCell ref="B50:D50"/>
    <mergeCell ref="L38:P38"/>
    <mergeCell ref="B40:F40"/>
    <mergeCell ref="N40:P40"/>
    <mergeCell ref="H38:H39"/>
    <mergeCell ref="G38:G39"/>
    <mergeCell ref="B39:F39"/>
    <mergeCell ref="B34:F34"/>
    <mergeCell ref="B35:F35"/>
    <mergeCell ref="L30:P30"/>
    <mergeCell ref="B31:E31"/>
    <mergeCell ref="L32:P32"/>
    <mergeCell ref="B33:D33"/>
    <mergeCell ref="L33:P33"/>
    <mergeCell ref="A32:C32"/>
    <mergeCell ref="L29:P29"/>
    <mergeCell ref="B20:E20"/>
    <mergeCell ref="B21:E21"/>
    <mergeCell ref="B22:E22"/>
    <mergeCell ref="G3:H3"/>
    <mergeCell ref="A5:C5"/>
    <mergeCell ref="D5:E5"/>
    <mergeCell ref="A13:H13"/>
    <mergeCell ref="B14:C14"/>
    <mergeCell ref="D26:E26"/>
    <mergeCell ref="A3:C3"/>
    <mergeCell ref="A7:H7"/>
    <mergeCell ref="B8:H8"/>
    <mergeCell ref="B10:C10"/>
    <mergeCell ref="B112:D112"/>
    <mergeCell ref="A113:C113"/>
    <mergeCell ref="D113:H113"/>
    <mergeCell ref="A114:C114"/>
    <mergeCell ref="D114:H114"/>
    <mergeCell ref="A115:C115"/>
    <mergeCell ref="D115:H115"/>
    <mergeCell ref="A116:C116"/>
    <mergeCell ref="D116:H116"/>
    <mergeCell ref="A117:C117"/>
    <mergeCell ref="D117:H117"/>
    <mergeCell ref="A118:C118"/>
    <mergeCell ref="D118:H118"/>
    <mergeCell ref="A119:C119"/>
    <mergeCell ref="D119:H119"/>
    <mergeCell ref="B120:D120"/>
    <mergeCell ref="E121:E128"/>
    <mergeCell ref="F121:F128"/>
    <mergeCell ref="G121:G128"/>
    <mergeCell ref="H121:H128"/>
    <mergeCell ref="C125:D125"/>
    <mergeCell ref="C126:D126"/>
    <mergeCell ref="C127:D127"/>
    <mergeCell ref="C128:D128"/>
    <mergeCell ref="E129:E137"/>
    <mergeCell ref="F129:F137"/>
    <mergeCell ref="G129:G137"/>
    <mergeCell ref="H129:H137"/>
    <mergeCell ref="C133:D133"/>
    <mergeCell ref="C134:D134"/>
    <mergeCell ref="C135:D135"/>
    <mergeCell ref="C136:D136"/>
    <mergeCell ref="C137:D137"/>
    <mergeCell ref="E138:E146"/>
    <mergeCell ref="F138:F146"/>
    <mergeCell ref="G138:G146"/>
    <mergeCell ref="H138:H146"/>
    <mergeCell ref="B139:C139"/>
    <mergeCell ref="C142:D142"/>
    <mergeCell ref="C143:D143"/>
    <mergeCell ref="C144:D144"/>
    <mergeCell ref="C145:D145"/>
    <mergeCell ref="C146:D146"/>
    <mergeCell ref="G156:G163"/>
    <mergeCell ref="H156:H163"/>
    <mergeCell ref="C163:D163"/>
    <mergeCell ref="A164:G164"/>
    <mergeCell ref="E147:E155"/>
    <mergeCell ref="F147:F155"/>
    <mergeCell ref="G147:G155"/>
    <mergeCell ref="H147:H155"/>
    <mergeCell ref="B148:C148"/>
    <mergeCell ref="C151:D151"/>
    <mergeCell ref="C152:D152"/>
    <mergeCell ref="C153:D153"/>
    <mergeCell ref="C154:D154"/>
    <mergeCell ref="C155:D155"/>
    <mergeCell ref="C200:D200"/>
    <mergeCell ref="C188:D188"/>
    <mergeCell ref="C189:D189"/>
    <mergeCell ref="C190:D190"/>
    <mergeCell ref="C191:D191"/>
    <mergeCell ref="C179:D179"/>
    <mergeCell ref="C180:D180"/>
    <mergeCell ref="C181:D181"/>
    <mergeCell ref="C182:D182"/>
    <mergeCell ref="N111:P111"/>
    <mergeCell ref="B166:D166"/>
    <mergeCell ref="A173:C173"/>
    <mergeCell ref="D173:H173"/>
    <mergeCell ref="B174:D174"/>
    <mergeCell ref="E175:E183"/>
    <mergeCell ref="F175:F183"/>
    <mergeCell ref="G175:G183"/>
    <mergeCell ref="H175:H183"/>
    <mergeCell ref="C183:D183"/>
    <mergeCell ref="A167:C167"/>
    <mergeCell ref="D167:H167"/>
    <mergeCell ref="A168:C168"/>
    <mergeCell ref="D168:H168"/>
    <mergeCell ref="A169:C169"/>
    <mergeCell ref="D169:H169"/>
    <mergeCell ref="A170:C170"/>
    <mergeCell ref="D170:H170"/>
    <mergeCell ref="A171:C171"/>
    <mergeCell ref="D171:H171"/>
    <mergeCell ref="A172:C172"/>
    <mergeCell ref="D172:H172"/>
    <mergeCell ref="E156:E163"/>
    <mergeCell ref="F156:F163"/>
    <mergeCell ref="F202:F209"/>
    <mergeCell ref="G202:G209"/>
    <mergeCell ref="H202:H209"/>
    <mergeCell ref="C209:D209"/>
    <mergeCell ref="A210:G210"/>
    <mergeCell ref="N165:P165"/>
    <mergeCell ref="L166:P166"/>
    <mergeCell ref="C178:D178"/>
    <mergeCell ref="L112:P112"/>
    <mergeCell ref="E184:E192"/>
    <mergeCell ref="F184:F192"/>
    <mergeCell ref="G184:G192"/>
    <mergeCell ref="H184:H192"/>
    <mergeCell ref="C192:D192"/>
    <mergeCell ref="E193:E201"/>
    <mergeCell ref="E202:E209"/>
    <mergeCell ref="F193:F201"/>
    <mergeCell ref="G193:G201"/>
    <mergeCell ref="H193:H201"/>
    <mergeCell ref="B194:C194"/>
    <mergeCell ref="C201:D201"/>
    <mergeCell ref="C197:D197"/>
    <mergeCell ref="C198:D198"/>
    <mergeCell ref="C199:D199"/>
    <mergeCell ref="B54:D54"/>
    <mergeCell ref="E54:F54"/>
    <mergeCell ref="N54:P54"/>
    <mergeCell ref="B45:H45"/>
    <mergeCell ref="B51:H51"/>
    <mergeCell ref="E50:F50"/>
    <mergeCell ref="N50:P50"/>
    <mergeCell ref="B52:F52"/>
    <mergeCell ref="N52:P52"/>
    <mergeCell ref="B53:F53"/>
    <mergeCell ref="N53:P53"/>
    <mergeCell ref="B47:F47"/>
    <mergeCell ref="B46:F46"/>
  </mergeCells>
  <phoneticPr fontId="6" type="noConversion"/>
  <dataValidations count="16">
    <dataValidation type="list" allowBlank="1" showInputMessage="1" showErrorMessage="1" sqref="G15:G31 G34:G36 G56 G40:G44 G46:G50 G52:G54" xr:uid="{0F87D2E8-EA05-4F38-9FC3-4FBF4A55DBF5}">
      <formula1>"JA"</formula1>
    </dataValidation>
    <dataValidation type="list" allowBlank="1" showInputMessage="1" showErrorMessage="1" sqref="H56 H34:H36 H15:H31 H40:H44 H46:H50 H52:H54" xr:uid="{111E200B-B19E-4CF3-AF7B-3B95C50C0DE1}">
      <formula1>"NEIN"</formula1>
    </dataValidation>
    <dataValidation type="list" allowBlank="1" showInputMessage="1" showErrorMessage="1" sqref="F24:F30" xr:uid="{206BDC15-1679-4977-8830-6E51D62CED36}">
      <formula1>"nf"</formula1>
    </dataValidation>
    <dataValidation type="list" allowBlank="1" showInputMessage="1" showErrorMessage="1" sqref="D77 D186 D131" xr:uid="{4089F5D6-B72E-44FF-B18C-4C616DD1F095}">
      <formula1>$C$79:$C$83</formula1>
    </dataValidation>
    <dataValidation type="list" allowBlank="1" showInputMessage="1" showErrorMessage="1" sqref="D86" xr:uid="{62E390E0-D07D-4D47-876C-F42F77E77EF9}">
      <formula1>$C$88:$C$92</formula1>
    </dataValidation>
    <dataValidation type="list" allowBlank="1" showInputMessage="1" showErrorMessage="1" sqref="D95" xr:uid="{9CB657EB-20E4-47FA-AF9E-9C4BA64AB1D6}">
      <formula1>$C$97:$C$101</formula1>
    </dataValidation>
    <dataValidation type="list" allowBlank="1" showInputMessage="1" showErrorMessage="1" sqref="D104" xr:uid="{EED2D621-3FAB-4D6E-B22A-6D0B8F33E1E5}">
      <formula1>$C$106:$C$109</formula1>
    </dataValidation>
    <dataValidation type="list" allowBlank="1" showInputMessage="1" showErrorMessage="1" sqref="D140" xr:uid="{F740681F-68B8-49F4-9CC8-E76BFEE6B94F}">
      <formula1>$C$142:$C$146</formula1>
    </dataValidation>
    <dataValidation type="list" allowBlank="1" showInputMessage="1" showErrorMessage="1" sqref="D177" xr:uid="{CAF71CF4-1807-427E-8721-7175D57EEE37}">
      <formula1>$C$179:$C$183</formula1>
    </dataValidation>
    <dataValidation type="list" allowBlank="1" showInputMessage="1" showErrorMessage="1" sqref="D204" xr:uid="{839FDA04-C90E-4AD7-9784-8691A14B0DBE}">
      <formula1>$C$206:$C$209</formula1>
    </dataValidation>
    <dataValidation type="list" allowBlank="1" showInputMessage="1" showErrorMessage="1" sqref="D195" xr:uid="{3DE3BC8E-2D5F-4655-8281-B82093C47742}">
      <formula1>$C$197:$C$201</formula1>
    </dataValidation>
    <dataValidation type="list" allowBlank="1" showInputMessage="1" showErrorMessage="1" sqref="D158" xr:uid="{F87C9DAD-4A0C-4E9A-B258-2E8770BFEFA3}">
      <formula1>$C$159:$C$163</formula1>
    </dataValidation>
    <dataValidation type="list" allowBlank="1" showInputMessage="1" showErrorMessage="1" sqref="D149" xr:uid="{62507B8D-BB5C-4F80-A1EF-C64F92C34232}">
      <formula1>$C$151:$C$155</formula1>
    </dataValidation>
    <dataValidation type="list" allowBlank="1" showInputMessage="1" showErrorMessage="1" sqref="D69" xr:uid="{8663F310-8C5D-432A-8510-2AEA34EC58AC}">
      <formula1>$C$71:$C$74</formula1>
    </dataValidation>
    <dataValidation operator="lessThanOrEqual" allowBlank="1" showInputMessage="1" showErrorMessage="1" sqref="E44 E50 E54" xr:uid="{881D21E5-2408-4C7F-ACFB-897D303823B0}"/>
    <dataValidation type="list" allowBlank="1" showInputMessage="1" showErrorMessage="1" sqref="D123" xr:uid="{D9BEF8FE-EAD1-4AF7-9DA4-8C742719C250}">
      <formula1>$C$125:$C$128</formula1>
    </dataValidation>
  </dataValidations>
  <pageMargins left="0.78740157480314965" right="0.78740157480314965" top="0.78740157480314965" bottom="0.78740157480314965" header="0.78740157480314965" footer="0.39370078740157483"/>
  <pageSetup paperSize="9" scale="74" fitToHeight="0" orientation="portrait" r:id="rId1"/>
  <headerFooter>
    <oddFooter>&amp;L&amp;"Arial,Standard"&amp;5&amp;Z&amp;F&amp;R&amp;"Arial,Standard"&amp;5Seite &amp;P/&amp;N</oddFooter>
    <firstHeader>&amp;R&amp;G</firstHeader>
    <firstFooter>&amp;L&amp;"Arial,Standard"&amp;5&amp;Z&amp;F</firstFooter>
  </headerFooter>
  <rowBreaks count="1" manualBreakCount="1">
    <brk id="57" min="1" max="7" man="1"/>
  </rowBreaks>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5"/>
  <sheetViews>
    <sheetView showWhiteSpace="0" view="pageBreakPreview" topLeftCell="A53" zoomScale="145" zoomScaleNormal="100" zoomScaleSheetLayoutView="145" workbookViewId="0">
      <selection activeCell="D54" sqref="D54:H54"/>
    </sheetView>
  </sheetViews>
  <sheetFormatPr baseColWidth="10" defaultColWidth="10.54296875" defaultRowHeight="14" x14ac:dyDescent="0.3"/>
  <cols>
    <col min="1" max="1" width="4.81640625" style="43" customWidth="1"/>
    <col min="2" max="2" width="8.1796875" style="43" customWidth="1"/>
    <col min="3" max="3" width="6.54296875" style="43" customWidth="1"/>
    <col min="4" max="4" width="6.81640625" style="43" customWidth="1"/>
    <col min="5" max="5" width="12" style="43" customWidth="1"/>
    <col min="6" max="6" width="15.81640625" style="43" customWidth="1"/>
    <col min="7" max="7" width="8.453125" style="43" customWidth="1"/>
    <col min="8" max="8" width="8.81640625" style="43" customWidth="1"/>
    <col min="9" max="11" width="9.1796875" style="43" customWidth="1"/>
    <col min="12" max="16384" width="10.54296875" style="43"/>
  </cols>
  <sheetData>
    <row r="1" spans="1:19" x14ac:dyDescent="0.3">
      <c r="A1" s="309" t="s">
        <v>183</v>
      </c>
      <c r="B1" s="309"/>
      <c r="C1" s="309"/>
      <c r="D1" s="309"/>
      <c r="E1" s="309"/>
      <c r="F1" s="309"/>
      <c r="G1" s="309"/>
      <c r="H1" s="309"/>
      <c r="I1" s="309"/>
      <c r="J1" s="309"/>
      <c r="K1" s="309"/>
    </row>
    <row r="2" spans="1:19" x14ac:dyDescent="0.3">
      <c r="A2" s="72" t="s">
        <v>179</v>
      </c>
      <c r="B2" s="1"/>
      <c r="C2" s="1"/>
      <c r="D2" s="1"/>
      <c r="E2" s="1"/>
      <c r="F2" s="1"/>
      <c r="G2" s="1"/>
      <c r="H2" s="1"/>
      <c r="I2" s="1"/>
      <c r="J2" s="1"/>
      <c r="K2" s="1"/>
      <c r="L2" s="1"/>
    </row>
    <row r="3" spans="1:19" x14ac:dyDescent="0.3">
      <c r="A3" s="310" t="s">
        <v>235</v>
      </c>
      <c r="B3" s="310"/>
      <c r="C3" s="310"/>
      <c r="I3" s="74"/>
      <c r="J3" s="415"/>
      <c r="K3" s="415"/>
    </row>
    <row r="4" spans="1:19" x14ac:dyDescent="0.3">
      <c r="A4" s="73"/>
    </row>
    <row r="5" spans="1:19" x14ac:dyDescent="0.3">
      <c r="A5" s="416" t="s">
        <v>9</v>
      </c>
      <c r="B5" s="416"/>
      <c r="C5" s="416"/>
      <c r="D5" s="416"/>
      <c r="E5" s="417"/>
      <c r="F5" s="417"/>
      <c r="G5" s="417"/>
      <c r="H5" s="417"/>
      <c r="I5" s="75"/>
      <c r="J5" s="76" t="s">
        <v>12</v>
      </c>
      <c r="K5" s="77"/>
      <c r="L5" s="78"/>
      <c r="M5" s="78"/>
    </row>
    <row r="6" spans="1:19" ht="7.5" customHeight="1" x14ac:dyDescent="0.3"/>
    <row r="7" spans="1:19" x14ac:dyDescent="0.3">
      <c r="A7" s="418" t="s">
        <v>10</v>
      </c>
      <c r="B7" s="418"/>
      <c r="C7" s="418"/>
      <c r="D7" s="418"/>
      <c r="E7" s="418"/>
      <c r="F7" s="418"/>
      <c r="G7" s="418"/>
      <c r="H7" s="418"/>
      <c r="I7" s="418"/>
      <c r="J7" s="418"/>
      <c r="K7" s="419"/>
      <c r="L7" s="79"/>
      <c r="N7" s="51"/>
      <c r="O7" s="46"/>
      <c r="P7" s="46"/>
      <c r="Q7" s="46"/>
      <c r="R7" s="46"/>
      <c r="S7" s="46"/>
    </row>
    <row r="8" spans="1:19" ht="14" customHeight="1" x14ac:dyDescent="0.3">
      <c r="A8" s="2">
        <v>1</v>
      </c>
      <c r="B8" s="420" t="s">
        <v>11</v>
      </c>
      <c r="C8" s="421"/>
      <c r="D8" s="421"/>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x14ac:dyDescent="0.3">
      <c r="A11" s="4" t="s">
        <v>2</v>
      </c>
      <c r="B11" s="5" t="s">
        <v>106</v>
      </c>
      <c r="C11" s="6"/>
      <c r="D11" s="9"/>
      <c r="E11" s="10"/>
      <c r="F11" s="6"/>
      <c r="G11" s="6"/>
      <c r="H11" s="6"/>
      <c r="I11" s="7"/>
      <c r="J11" s="8" t="s">
        <v>21</v>
      </c>
      <c r="K11" s="7" t="s">
        <v>22</v>
      </c>
      <c r="N11" s="51"/>
      <c r="O11" s="46"/>
      <c r="P11" s="47"/>
      <c r="Q11" s="54"/>
      <c r="R11" s="46"/>
      <c r="S11" s="46"/>
    </row>
    <row r="12" spans="1:19" x14ac:dyDescent="0.3">
      <c r="A12" s="4" t="s">
        <v>3</v>
      </c>
      <c r="B12" s="5" t="s">
        <v>107</v>
      </c>
      <c r="C12" s="6"/>
      <c r="D12" s="9"/>
      <c r="E12" s="10"/>
      <c r="F12" s="6"/>
      <c r="G12" s="6"/>
      <c r="H12" s="6"/>
      <c r="I12" s="7"/>
      <c r="J12" s="8" t="s">
        <v>21</v>
      </c>
      <c r="K12" s="7" t="s">
        <v>22</v>
      </c>
      <c r="N12" s="51"/>
      <c r="O12" s="46"/>
      <c r="P12" s="47"/>
      <c r="Q12" s="54"/>
      <c r="R12" s="46"/>
      <c r="S12" s="46"/>
    </row>
    <row r="13" spans="1:19" x14ac:dyDescent="0.3">
      <c r="A13" s="4" t="s">
        <v>7</v>
      </c>
      <c r="B13" s="5" t="s">
        <v>108</v>
      </c>
      <c r="C13" s="6"/>
      <c r="D13" s="9"/>
      <c r="E13" s="10"/>
      <c r="F13" s="6"/>
      <c r="G13" s="6"/>
      <c r="H13" s="6"/>
      <c r="I13" s="7"/>
      <c r="J13" s="8" t="s">
        <v>21</v>
      </c>
      <c r="K13" s="7" t="s">
        <v>22</v>
      </c>
      <c r="N13" s="51"/>
      <c r="O13" s="46"/>
      <c r="P13" s="47"/>
      <c r="Q13" s="54"/>
      <c r="R13" s="46"/>
      <c r="S13" s="46"/>
    </row>
    <row r="14" spans="1:19" x14ac:dyDescent="0.3">
      <c r="A14" s="4" t="s">
        <v>15</v>
      </c>
      <c r="B14" s="411" t="s">
        <v>109</v>
      </c>
      <c r="C14" s="412"/>
      <c r="D14" s="412"/>
      <c r="E14" s="412"/>
      <c r="F14" s="412"/>
      <c r="G14" s="412"/>
      <c r="H14" s="412"/>
      <c r="I14" s="7"/>
      <c r="J14" s="8" t="s">
        <v>21</v>
      </c>
      <c r="K14" s="7" t="s">
        <v>22</v>
      </c>
      <c r="N14" s="51"/>
      <c r="O14" s="46"/>
      <c r="P14" s="47"/>
      <c r="Q14" s="54"/>
      <c r="R14" s="46"/>
      <c r="S14" s="46"/>
    </row>
    <row r="15" spans="1:19" x14ac:dyDescent="0.3">
      <c r="A15" s="4" t="s">
        <v>16</v>
      </c>
      <c r="B15" s="411" t="s">
        <v>110</v>
      </c>
      <c r="C15" s="412"/>
      <c r="D15" s="412"/>
      <c r="E15" s="412"/>
      <c r="F15" s="412"/>
      <c r="G15" s="412"/>
      <c r="H15" s="412"/>
      <c r="I15" s="7"/>
      <c r="J15" s="8" t="s">
        <v>21</v>
      </c>
      <c r="K15" s="7" t="s">
        <v>22</v>
      </c>
      <c r="N15" s="51"/>
      <c r="O15" s="46"/>
      <c r="P15" s="47"/>
      <c r="Q15" s="54"/>
      <c r="R15" s="46"/>
      <c r="S15" s="46"/>
    </row>
    <row r="16" spans="1:19" x14ac:dyDescent="0.3">
      <c r="A16" s="85" t="s">
        <v>17</v>
      </c>
      <c r="B16" s="411" t="s">
        <v>111</v>
      </c>
      <c r="C16" s="412"/>
      <c r="D16" s="412"/>
      <c r="E16" s="412"/>
      <c r="F16" s="412"/>
      <c r="G16" s="412"/>
      <c r="H16" s="412"/>
      <c r="I16" s="7"/>
      <c r="J16" s="8" t="s">
        <v>21</v>
      </c>
      <c r="K16" s="7" t="s">
        <v>22</v>
      </c>
      <c r="N16" s="51"/>
      <c r="O16" s="46"/>
      <c r="P16" s="47"/>
      <c r="Q16" s="54"/>
      <c r="R16" s="46"/>
      <c r="S16" s="46"/>
    </row>
    <row r="17" spans="1:19" x14ac:dyDescent="0.3">
      <c r="A17" s="85" t="s">
        <v>18</v>
      </c>
      <c r="B17" s="411" t="s">
        <v>112</v>
      </c>
      <c r="C17" s="412"/>
      <c r="D17" s="412"/>
      <c r="E17" s="412"/>
      <c r="F17" s="412"/>
      <c r="G17" s="412"/>
      <c r="H17" s="412"/>
      <c r="I17" s="7"/>
      <c r="J17" s="8" t="s">
        <v>21</v>
      </c>
      <c r="K17" s="7" t="s">
        <v>22</v>
      </c>
      <c r="N17" s="51"/>
      <c r="O17" s="46"/>
      <c r="P17" s="47"/>
      <c r="Q17" s="54"/>
      <c r="R17" s="46"/>
      <c r="S17" s="46"/>
    </row>
    <row r="18" spans="1:19" x14ac:dyDescent="0.3">
      <c r="A18" s="11" t="s">
        <v>19</v>
      </c>
      <c r="B18" s="413" t="s">
        <v>113</v>
      </c>
      <c r="C18" s="414"/>
      <c r="D18" s="414"/>
      <c r="E18" s="414"/>
      <c r="F18" s="414"/>
      <c r="G18" s="414"/>
      <c r="H18" s="414"/>
      <c r="I18" s="44"/>
      <c r="J18" s="13" t="s">
        <v>21</v>
      </c>
      <c r="K18" s="12" t="s">
        <v>22</v>
      </c>
      <c r="N18" s="51"/>
      <c r="O18" s="46"/>
      <c r="P18" s="47"/>
      <c r="Q18" s="54"/>
      <c r="R18" s="46"/>
      <c r="S18" s="46"/>
    </row>
    <row r="19" spans="1:19" ht="14.25" customHeight="1" x14ac:dyDescent="0.3">
      <c r="A19" s="14" t="s">
        <v>114</v>
      </c>
      <c r="B19" s="15" t="s">
        <v>115</v>
      </c>
      <c r="C19" s="16"/>
      <c r="D19" s="17"/>
      <c r="E19" s="17"/>
      <c r="F19" s="407"/>
      <c r="G19" s="407"/>
      <c r="H19" s="408"/>
      <c r="I19" s="18" t="s">
        <v>23</v>
      </c>
      <c r="J19" s="19" t="s">
        <v>21</v>
      </c>
      <c r="K19" s="18" t="s">
        <v>22</v>
      </c>
      <c r="N19" s="51"/>
      <c r="O19" s="46"/>
      <c r="P19" s="47"/>
      <c r="Q19" s="54"/>
      <c r="R19" s="46"/>
      <c r="S19" s="46"/>
    </row>
    <row r="20" spans="1:19" ht="14.25" customHeight="1" x14ac:dyDescent="0.3">
      <c r="A20" s="14" t="s">
        <v>116</v>
      </c>
      <c r="B20" s="15" t="s">
        <v>117</v>
      </c>
      <c r="C20" s="16"/>
      <c r="D20" s="17"/>
      <c r="E20" s="17"/>
      <c r="F20" s="407"/>
      <c r="G20" s="407"/>
      <c r="H20" s="408"/>
      <c r="I20" s="18" t="s">
        <v>23</v>
      </c>
      <c r="J20" s="19" t="s">
        <v>21</v>
      </c>
      <c r="K20" s="18" t="s">
        <v>22</v>
      </c>
      <c r="N20" s="51"/>
      <c r="O20" s="46"/>
      <c r="P20" s="47"/>
      <c r="Q20" s="54"/>
      <c r="R20" s="46"/>
      <c r="S20" s="46"/>
    </row>
    <row r="21" spans="1:19" ht="14.25" customHeight="1" x14ac:dyDescent="0.3">
      <c r="A21" s="20" t="s">
        <v>118</v>
      </c>
      <c r="B21" s="21" t="s">
        <v>117</v>
      </c>
      <c r="C21" s="22"/>
      <c r="D21" s="23"/>
      <c r="E21" s="23"/>
      <c r="F21" s="409"/>
      <c r="G21" s="409"/>
      <c r="H21" s="410"/>
      <c r="I21" s="24" t="s">
        <v>23</v>
      </c>
      <c r="J21" s="25" t="s">
        <v>21</v>
      </c>
      <c r="K21" s="24" t="s">
        <v>22</v>
      </c>
      <c r="N21" s="51"/>
      <c r="O21" s="46"/>
      <c r="P21" s="47"/>
      <c r="Q21" s="54"/>
      <c r="R21" s="46"/>
      <c r="S21" s="46"/>
    </row>
    <row r="22" spans="1:19" x14ac:dyDescent="0.3">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3">
      <c r="A23" s="14" t="s">
        <v>120</v>
      </c>
      <c r="B23" s="15" t="s">
        <v>122</v>
      </c>
      <c r="C23" s="16"/>
      <c r="D23" s="17"/>
      <c r="E23" s="17"/>
      <c r="F23" s="407"/>
      <c r="G23" s="407"/>
      <c r="H23" s="408"/>
      <c r="I23" s="18" t="s">
        <v>23</v>
      </c>
      <c r="J23" s="19" t="s">
        <v>21</v>
      </c>
      <c r="K23" s="18" t="s">
        <v>22</v>
      </c>
      <c r="N23" s="51"/>
      <c r="O23" s="422"/>
      <c r="P23" s="422"/>
      <c r="Q23" s="422"/>
      <c r="R23" s="422"/>
      <c r="S23" s="422"/>
    </row>
    <row r="24" spans="1:19" x14ac:dyDescent="0.3">
      <c r="A24" s="20" t="s">
        <v>121</v>
      </c>
      <c r="B24" s="21" t="s">
        <v>122</v>
      </c>
      <c r="C24" s="22"/>
      <c r="D24" s="23"/>
      <c r="E24" s="23"/>
      <c r="F24" s="99"/>
      <c r="G24" s="99"/>
      <c r="H24" s="100"/>
      <c r="I24" s="24" t="s">
        <v>23</v>
      </c>
      <c r="J24" s="25" t="s">
        <v>21</v>
      </c>
      <c r="K24" s="24" t="s">
        <v>22</v>
      </c>
      <c r="N24" s="45"/>
      <c r="O24" s="422"/>
      <c r="P24" s="422"/>
      <c r="Q24" s="422"/>
      <c r="R24" s="422"/>
      <c r="S24" s="422"/>
    </row>
    <row r="25" spans="1:19" x14ac:dyDescent="0.3">
      <c r="A25" s="85" t="s">
        <v>81</v>
      </c>
      <c r="B25" s="411" t="s">
        <v>123</v>
      </c>
      <c r="C25" s="412"/>
      <c r="D25" s="412"/>
      <c r="E25" s="412"/>
      <c r="F25" s="412"/>
      <c r="G25" s="412"/>
      <c r="H25" s="412"/>
      <c r="I25" s="7"/>
      <c r="J25" s="8" t="s">
        <v>21</v>
      </c>
      <c r="K25" s="24" t="s">
        <v>22</v>
      </c>
      <c r="N25" s="51"/>
      <c r="O25" s="46"/>
      <c r="P25" s="47"/>
      <c r="Q25" s="54"/>
      <c r="R25" s="46"/>
      <c r="S25" s="46"/>
    </row>
    <row r="26" spans="1:19" ht="7.5" customHeight="1" x14ac:dyDescent="0.3">
      <c r="A26" s="82"/>
      <c r="B26" s="83"/>
      <c r="C26" s="83"/>
      <c r="D26" s="84"/>
      <c r="E26" s="84"/>
      <c r="F26" s="84"/>
      <c r="G26" s="84"/>
      <c r="H26" s="84"/>
      <c r="I26" s="84"/>
      <c r="J26" s="84"/>
      <c r="K26" s="84"/>
      <c r="N26" s="45"/>
      <c r="O26" s="422"/>
      <c r="P26" s="422"/>
      <c r="Q26" s="422"/>
      <c r="R26" s="422"/>
      <c r="S26" s="422"/>
    </row>
    <row r="27" spans="1:19" ht="14" customHeight="1" x14ac:dyDescent="0.3">
      <c r="A27" s="3">
        <v>2</v>
      </c>
      <c r="B27" s="423" t="s">
        <v>124</v>
      </c>
      <c r="C27" s="424"/>
      <c r="D27" s="424"/>
      <c r="E27" s="424"/>
      <c r="F27" s="424"/>
      <c r="G27" s="68"/>
      <c r="H27" s="26"/>
      <c r="I27" s="26"/>
      <c r="J27" s="26"/>
      <c r="K27" s="26"/>
      <c r="N27" s="51"/>
      <c r="O27" s="422"/>
      <c r="P27" s="422"/>
      <c r="Q27" s="422"/>
      <c r="R27" s="422"/>
      <c r="S27" s="422"/>
    </row>
    <row r="28" spans="1:19" ht="14.25" customHeight="1" x14ac:dyDescent="0.3">
      <c r="A28" s="85" t="s">
        <v>4</v>
      </c>
      <c r="B28" s="425" t="s">
        <v>125</v>
      </c>
      <c r="C28" s="425"/>
      <c r="D28" s="425"/>
      <c r="E28" s="425"/>
      <c r="F28" s="425"/>
      <c r="G28" s="425"/>
      <c r="H28" s="425"/>
      <c r="I28" s="425"/>
      <c r="J28" s="8" t="s">
        <v>21</v>
      </c>
      <c r="K28" s="27" t="s">
        <v>22</v>
      </c>
      <c r="L28" s="426"/>
      <c r="M28" s="426"/>
      <c r="N28" s="426"/>
      <c r="O28" s="426"/>
      <c r="P28" s="426"/>
      <c r="Q28" s="427"/>
      <c r="R28" s="427"/>
      <c r="S28" s="427"/>
    </row>
    <row r="29" spans="1:19" ht="13.5" customHeight="1" x14ac:dyDescent="0.3">
      <c r="A29" s="4" t="s">
        <v>5</v>
      </c>
      <c r="B29" s="425" t="s">
        <v>73</v>
      </c>
      <c r="C29" s="425"/>
      <c r="D29" s="425"/>
      <c r="E29" s="425"/>
      <c r="F29" s="425"/>
      <c r="G29" s="425"/>
      <c r="H29" s="425"/>
      <c r="I29" s="425"/>
      <c r="J29" s="8" t="s">
        <v>21</v>
      </c>
      <c r="K29" s="27" t="s">
        <v>22</v>
      </c>
      <c r="N29" s="45"/>
      <c r="O29" s="46"/>
      <c r="P29" s="47"/>
      <c r="Q29" s="427"/>
      <c r="R29" s="427"/>
      <c r="S29" s="427"/>
    </row>
    <row r="30" spans="1:19" ht="13.5" customHeight="1" x14ac:dyDescent="0.3">
      <c r="A30" s="4" t="s">
        <v>6</v>
      </c>
      <c r="B30" s="425" t="s">
        <v>126</v>
      </c>
      <c r="C30" s="425"/>
      <c r="D30" s="425"/>
      <c r="E30" s="425"/>
      <c r="F30" s="425"/>
      <c r="G30" s="425"/>
      <c r="H30" s="425"/>
      <c r="I30" s="425"/>
      <c r="J30" s="8" t="s">
        <v>21</v>
      </c>
      <c r="K30" s="27" t="s">
        <v>22</v>
      </c>
      <c r="N30" s="45"/>
      <c r="O30" s="46"/>
      <c r="P30" s="47"/>
      <c r="Q30" s="63"/>
      <c r="R30" s="63"/>
      <c r="S30" s="63"/>
    </row>
    <row r="31" spans="1:19" ht="14.25" customHeight="1" x14ac:dyDescent="0.3">
      <c r="A31" s="85" t="s">
        <v>8</v>
      </c>
      <c r="B31" s="425" t="s">
        <v>127</v>
      </c>
      <c r="C31" s="425"/>
      <c r="D31" s="425"/>
      <c r="E31" s="425"/>
      <c r="F31" s="425"/>
      <c r="G31" s="425"/>
      <c r="H31" s="425"/>
      <c r="I31" s="425"/>
      <c r="J31" s="8" t="s">
        <v>21</v>
      </c>
      <c r="K31" s="27" t="s">
        <v>22</v>
      </c>
      <c r="N31" s="45"/>
      <c r="O31" s="46"/>
      <c r="P31" s="47"/>
      <c r="Q31" s="63"/>
      <c r="R31" s="63"/>
      <c r="S31" s="63"/>
    </row>
    <row r="32" spans="1:19" ht="13.5" customHeight="1" x14ac:dyDescent="0.3">
      <c r="A32" s="4" t="s">
        <v>24</v>
      </c>
      <c r="B32" s="433" t="s">
        <v>162</v>
      </c>
      <c r="C32" s="433"/>
      <c r="D32" s="433"/>
      <c r="E32" s="433"/>
      <c r="F32" s="433"/>
      <c r="G32" s="433"/>
      <c r="H32" s="433"/>
      <c r="I32" s="433"/>
      <c r="J32" s="8" t="s">
        <v>21</v>
      </c>
      <c r="K32" s="27" t="s">
        <v>22</v>
      </c>
      <c r="N32" s="45"/>
      <c r="O32" s="46"/>
      <c r="P32" s="47"/>
      <c r="Q32" s="122"/>
      <c r="R32" s="122"/>
      <c r="S32" s="122"/>
    </row>
    <row r="33" spans="1:19" ht="13.5" customHeight="1" x14ac:dyDescent="0.3">
      <c r="A33" s="4" t="s">
        <v>25</v>
      </c>
      <c r="B33" s="433" t="s">
        <v>163</v>
      </c>
      <c r="C33" s="433"/>
      <c r="D33" s="433"/>
      <c r="E33" s="433"/>
      <c r="F33" s="433"/>
      <c r="G33" s="433"/>
      <c r="H33" s="433"/>
      <c r="I33" s="433"/>
      <c r="J33" s="8" t="s">
        <v>21</v>
      </c>
      <c r="K33" s="27" t="s">
        <v>22</v>
      </c>
      <c r="N33" s="45"/>
      <c r="O33" s="46"/>
      <c r="P33" s="47"/>
      <c r="Q33" s="63"/>
      <c r="R33" s="63"/>
      <c r="S33" s="63"/>
    </row>
    <row r="34" spans="1:19" ht="13.5" customHeight="1" x14ac:dyDescent="0.3">
      <c r="A34" s="85" t="s">
        <v>87</v>
      </c>
      <c r="B34" s="433" t="s">
        <v>128</v>
      </c>
      <c r="C34" s="433"/>
      <c r="D34" s="433"/>
      <c r="E34" s="433"/>
      <c r="F34" s="433"/>
      <c r="G34" s="433"/>
      <c r="H34" s="433"/>
      <c r="I34" s="433"/>
      <c r="J34" s="8" t="s">
        <v>21</v>
      </c>
      <c r="K34" s="27" t="s">
        <v>22</v>
      </c>
      <c r="N34" s="45"/>
      <c r="O34" s="46"/>
      <c r="P34" s="47"/>
      <c r="Q34" s="63"/>
      <c r="R34" s="63"/>
      <c r="S34" s="63"/>
    </row>
    <row r="35" spans="1:19" ht="13.5" customHeight="1" x14ac:dyDescent="0.3">
      <c r="A35" s="4" t="s">
        <v>151</v>
      </c>
      <c r="B35" s="433" t="s">
        <v>74</v>
      </c>
      <c r="C35" s="433"/>
      <c r="D35" s="433"/>
      <c r="E35" s="433"/>
      <c r="F35" s="433"/>
      <c r="G35" s="433"/>
      <c r="H35" s="433"/>
      <c r="I35" s="433"/>
      <c r="J35" s="8" t="s">
        <v>21</v>
      </c>
      <c r="K35" s="27" t="s">
        <v>22</v>
      </c>
      <c r="N35" s="45"/>
      <c r="O35" s="46"/>
      <c r="P35" s="47"/>
      <c r="Q35" s="63"/>
      <c r="R35" s="63"/>
      <c r="S35" s="63"/>
    </row>
    <row r="36" spans="1:19" ht="13.5" customHeight="1" x14ac:dyDescent="0.3">
      <c r="A36" s="4" t="s">
        <v>164</v>
      </c>
      <c r="B36" s="425" t="s">
        <v>26</v>
      </c>
      <c r="C36" s="425"/>
      <c r="D36" s="425"/>
      <c r="E36" s="425"/>
      <c r="F36" s="425"/>
      <c r="G36" s="425"/>
      <c r="H36" s="425"/>
      <c r="I36" s="425"/>
      <c r="J36" s="8" t="s">
        <v>21</v>
      </c>
      <c r="K36" s="27" t="s">
        <v>22</v>
      </c>
      <c r="N36" s="45"/>
      <c r="O36" s="109"/>
      <c r="P36" s="47"/>
      <c r="Q36" s="63"/>
      <c r="R36" s="63"/>
      <c r="S36" s="63"/>
    </row>
    <row r="37" spans="1:19" ht="7.5" customHeight="1" x14ac:dyDescent="0.3">
      <c r="A37" s="28"/>
      <c r="B37" s="29"/>
      <c r="C37" s="29"/>
      <c r="D37" s="30"/>
      <c r="E37" s="30"/>
      <c r="F37" s="30"/>
      <c r="G37" s="30"/>
      <c r="H37" s="30"/>
      <c r="I37" s="30"/>
      <c r="J37" s="30"/>
      <c r="K37" s="30"/>
      <c r="N37" s="45"/>
      <c r="O37" s="110"/>
      <c r="P37" s="47"/>
      <c r="Q37" s="63"/>
      <c r="R37" s="63"/>
      <c r="S37" s="63"/>
    </row>
    <row r="38" spans="1:19" ht="14" customHeight="1" x14ac:dyDescent="0.3">
      <c r="A38" s="3" t="s">
        <v>32</v>
      </c>
      <c r="B38" s="423" t="s">
        <v>27</v>
      </c>
      <c r="C38" s="424"/>
      <c r="D38" s="424"/>
      <c r="E38" s="424"/>
      <c r="F38" s="424"/>
      <c r="G38" s="68"/>
      <c r="H38" s="26"/>
      <c r="I38" s="26"/>
      <c r="J38" s="26"/>
      <c r="K38" s="26"/>
      <c r="N38" s="51"/>
      <c r="O38" s="422"/>
      <c r="P38" s="422"/>
      <c r="Q38" s="422"/>
      <c r="R38" s="422"/>
      <c r="S38" s="422"/>
    </row>
    <row r="39" spans="1:19" ht="27" customHeight="1" x14ac:dyDescent="0.3">
      <c r="A39" s="36" t="s">
        <v>28</v>
      </c>
      <c r="B39" s="428" t="s">
        <v>160</v>
      </c>
      <c r="C39" s="429"/>
      <c r="D39" s="429"/>
      <c r="E39" s="429"/>
      <c r="F39" s="429"/>
      <c r="G39" s="429"/>
      <c r="H39" s="429"/>
      <c r="I39" s="429"/>
      <c r="J39" s="429"/>
      <c r="K39" s="429"/>
      <c r="N39" s="51"/>
      <c r="O39" s="67"/>
      <c r="P39" s="67"/>
      <c r="Q39" s="67"/>
      <c r="R39" s="67"/>
      <c r="S39" s="67"/>
    </row>
    <row r="40" spans="1:19" ht="27" customHeight="1" x14ac:dyDescent="0.3">
      <c r="A40" s="48" t="s">
        <v>29</v>
      </c>
      <c r="B40" s="430" t="s">
        <v>224</v>
      </c>
      <c r="C40" s="430"/>
      <c r="D40" s="430"/>
      <c r="E40" s="430"/>
      <c r="F40" s="430"/>
      <c r="G40" s="430"/>
      <c r="H40" s="430"/>
      <c r="I40" s="430"/>
      <c r="J40" s="13" t="s">
        <v>21</v>
      </c>
      <c r="K40" s="49" t="s">
        <v>22</v>
      </c>
      <c r="L40" s="431"/>
      <c r="M40" s="431"/>
      <c r="N40" s="431"/>
      <c r="O40" s="431"/>
      <c r="P40" s="431"/>
      <c r="Q40" s="431"/>
      <c r="R40" s="431"/>
      <c r="S40" s="431"/>
    </row>
    <row r="41" spans="1:19" ht="20.149999999999999" customHeight="1" x14ac:dyDescent="0.3">
      <c r="A41" s="14" t="s">
        <v>30</v>
      </c>
      <c r="B41" s="432" t="s">
        <v>225</v>
      </c>
      <c r="C41" s="432"/>
      <c r="D41" s="432"/>
      <c r="E41" s="432"/>
      <c r="F41" s="432"/>
      <c r="G41" s="432"/>
      <c r="H41" s="432"/>
      <c r="I41" s="432"/>
      <c r="J41" s="19" t="s">
        <v>21</v>
      </c>
      <c r="K41" s="50" t="s">
        <v>22</v>
      </c>
      <c r="L41" s="431"/>
      <c r="M41" s="431"/>
      <c r="N41" s="431"/>
      <c r="O41" s="431"/>
      <c r="P41" s="431"/>
      <c r="Q41" s="431"/>
      <c r="R41" s="431"/>
      <c r="S41" s="431"/>
    </row>
    <row r="42" spans="1:19" ht="20.149999999999999" customHeight="1" x14ac:dyDescent="0.3">
      <c r="A42" s="111" t="s">
        <v>31</v>
      </c>
      <c r="B42" s="432" t="s">
        <v>234</v>
      </c>
      <c r="C42" s="432"/>
      <c r="D42" s="432"/>
      <c r="E42" s="432"/>
      <c r="F42" s="432"/>
      <c r="G42" s="432"/>
      <c r="H42" s="432"/>
      <c r="I42" s="432"/>
      <c r="J42" s="19" t="s">
        <v>21</v>
      </c>
      <c r="K42" s="50" t="s">
        <v>22</v>
      </c>
      <c r="L42" s="431"/>
      <c r="M42" s="431"/>
      <c r="N42" s="431"/>
      <c r="O42" s="431"/>
      <c r="P42" s="431"/>
      <c r="Q42" s="431"/>
      <c r="R42" s="431"/>
      <c r="S42" s="431"/>
    </row>
    <row r="43" spans="1:19" s="113" customFormat="1" ht="27" customHeight="1" x14ac:dyDescent="0.3">
      <c r="A43" s="112" t="s">
        <v>58</v>
      </c>
      <c r="B43" s="428" t="s">
        <v>161</v>
      </c>
      <c r="C43" s="429"/>
      <c r="D43" s="429"/>
      <c r="E43" s="429"/>
      <c r="F43" s="429"/>
      <c r="G43" s="429"/>
      <c r="H43" s="429"/>
      <c r="I43" s="429"/>
      <c r="J43" s="429"/>
      <c r="K43" s="429"/>
      <c r="L43" s="431"/>
      <c r="M43" s="431"/>
      <c r="N43" s="431"/>
      <c r="O43" s="431"/>
      <c r="P43" s="431"/>
      <c r="Q43" s="431"/>
      <c r="R43" s="431"/>
      <c r="S43" s="431"/>
    </row>
    <row r="44" spans="1:19" s="113" customFormat="1" ht="27" customHeight="1" x14ac:dyDescent="0.3">
      <c r="A44" s="48" t="s">
        <v>59</v>
      </c>
      <c r="B44" s="430" t="s">
        <v>226</v>
      </c>
      <c r="C44" s="430"/>
      <c r="D44" s="430"/>
      <c r="E44" s="430"/>
      <c r="F44" s="430"/>
      <c r="G44" s="430"/>
      <c r="H44" s="430"/>
      <c r="I44" s="430"/>
      <c r="J44" s="13" t="s">
        <v>21</v>
      </c>
      <c r="K44" s="49" t="s">
        <v>22</v>
      </c>
      <c r="L44" s="431"/>
      <c r="M44" s="431"/>
      <c r="N44" s="431"/>
      <c r="O44" s="431"/>
      <c r="P44" s="431"/>
      <c r="Q44" s="431"/>
      <c r="R44" s="431"/>
      <c r="S44" s="431"/>
    </row>
    <row r="45" spans="1:19" s="113" customFormat="1" ht="20.149999999999999" customHeight="1" x14ac:dyDescent="0.3">
      <c r="A45" s="14" t="s">
        <v>60</v>
      </c>
      <c r="B45" s="432" t="s">
        <v>225</v>
      </c>
      <c r="C45" s="432"/>
      <c r="D45" s="432"/>
      <c r="E45" s="432"/>
      <c r="F45" s="432"/>
      <c r="G45" s="432"/>
      <c r="H45" s="432"/>
      <c r="I45" s="432"/>
      <c r="J45" s="19" t="s">
        <v>21</v>
      </c>
      <c r="K45" s="50" t="s">
        <v>22</v>
      </c>
      <c r="L45" s="431"/>
      <c r="M45" s="431"/>
      <c r="N45" s="431"/>
      <c r="O45" s="431"/>
      <c r="P45" s="431"/>
      <c r="Q45" s="431"/>
      <c r="R45" s="431"/>
      <c r="S45" s="431"/>
    </row>
    <row r="46" spans="1:19" ht="20.149999999999999" customHeight="1" x14ac:dyDescent="0.3">
      <c r="A46" s="14" t="s">
        <v>61</v>
      </c>
      <c r="B46" s="432" t="s">
        <v>234</v>
      </c>
      <c r="C46" s="432"/>
      <c r="D46" s="432"/>
      <c r="E46" s="432"/>
      <c r="F46" s="432"/>
      <c r="G46" s="432"/>
      <c r="H46" s="432"/>
      <c r="I46" s="432"/>
      <c r="J46" s="19" t="s">
        <v>21</v>
      </c>
      <c r="K46" s="50" t="s">
        <v>22</v>
      </c>
      <c r="L46" s="431"/>
      <c r="M46" s="431"/>
      <c r="N46" s="431"/>
      <c r="O46" s="431"/>
      <c r="P46" s="431"/>
      <c r="Q46" s="431"/>
      <c r="R46" s="431"/>
      <c r="S46" s="431"/>
    </row>
    <row r="47" spans="1:19" ht="7.5" customHeight="1" x14ac:dyDescent="0.3">
      <c r="A47" s="28"/>
      <c r="B47" s="29"/>
      <c r="C47" s="29"/>
      <c r="D47" s="30"/>
      <c r="E47" s="30"/>
      <c r="F47" s="30"/>
      <c r="G47" s="30"/>
      <c r="H47" s="30"/>
      <c r="I47" s="30"/>
      <c r="J47" s="30"/>
      <c r="K47" s="39"/>
      <c r="N47" s="51"/>
      <c r="O47" s="67"/>
      <c r="P47" s="67"/>
      <c r="Q47" s="67"/>
      <c r="R47" s="67"/>
      <c r="S47" s="67"/>
    </row>
    <row r="48" spans="1:19" ht="13.5" customHeight="1" x14ac:dyDescent="0.3">
      <c r="A48" s="86"/>
      <c r="B48" s="419" t="s">
        <v>33</v>
      </c>
      <c r="C48" s="419"/>
      <c r="D48" s="419"/>
      <c r="E48" s="419"/>
      <c r="F48" s="419"/>
      <c r="G48" s="87"/>
      <c r="H48" s="88"/>
      <c r="I48" s="88"/>
      <c r="J48" s="89" t="s">
        <v>54</v>
      </c>
      <c r="K48" s="89" t="s">
        <v>22</v>
      </c>
      <c r="N48" s="51"/>
      <c r="O48" s="46"/>
      <c r="P48" s="47"/>
      <c r="Q48" s="54"/>
      <c r="R48" s="46"/>
      <c r="S48" s="46"/>
    </row>
    <row r="49" spans="1:19" ht="7.5" customHeight="1" x14ac:dyDescent="0.3">
      <c r="A49" s="82"/>
      <c r="B49" s="90"/>
      <c r="C49" s="90"/>
      <c r="D49" s="84"/>
      <c r="E49" s="84"/>
      <c r="F49" s="84"/>
      <c r="G49" s="84"/>
      <c r="H49" s="84"/>
      <c r="I49" s="84"/>
      <c r="J49" s="84"/>
      <c r="K49" s="84"/>
      <c r="L49" s="426"/>
      <c r="M49" s="426"/>
      <c r="N49" s="426"/>
      <c r="O49" s="426"/>
      <c r="P49" s="47"/>
      <c r="Q49" s="427"/>
      <c r="R49" s="427"/>
      <c r="S49" s="427"/>
    </row>
    <row r="50" spans="1:19" x14ac:dyDescent="0.3">
      <c r="A50" s="151"/>
      <c r="B50" s="148" t="s">
        <v>176</v>
      </c>
      <c r="C50" s="149"/>
      <c r="D50" s="150"/>
      <c r="E50" s="150"/>
      <c r="F50" s="150"/>
      <c r="G50" s="152"/>
      <c r="H50" s="152"/>
      <c r="I50" s="152"/>
      <c r="J50" s="152"/>
      <c r="K50" s="152"/>
      <c r="L50" s="426"/>
      <c r="M50" s="426"/>
      <c r="N50" s="426"/>
      <c r="O50" s="426"/>
      <c r="P50" s="47"/>
      <c r="Q50" s="122"/>
      <c r="R50" s="122"/>
      <c r="S50" s="122"/>
    </row>
    <row r="51" spans="1:19" ht="13.5" customHeight="1" x14ac:dyDescent="0.3">
      <c r="A51" s="38" t="s">
        <v>34</v>
      </c>
      <c r="B51" s="455" t="s">
        <v>35</v>
      </c>
      <c r="C51" s="456"/>
      <c r="D51" s="456"/>
      <c r="E51" s="456"/>
      <c r="F51" s="456"/>
      <c r="G51" s="69"/>
      <c r="H51" s="37"/>
      <c r="I51" s="37"/>
      <c r="J51" s="37"/>
      <c r="K51" s="37"/>
      <c r="L51" s="426"/>
      <c r="M51" s="426"/>
      <c r="N51" s="426"/>
      <c r="O51" s="426"/>
      <c r="P51" s="47"/>
      <c r="Q51" s="427"/>
      <c r="R51" s="427"/>
      <c r="S51" s="427"/>
    </row>
    <row r="52" spans="1:19" x14ac:dyDescent="0.3">
      <c r="A52" s="490" t="s">
        <v>36</v>
      </c>
      <c r="B52" s="446" t="s">
        <v>93</v>
      </c>
      <c r="C52" s="447"/>
      <c r="D52" s="447"/>
      <c r="E52" s="447"/>
      <c r="F52" s="448" t="s">
        <v>37</v>
      </c>
      <c r="G52" s="449"/>
      <c r="H52" s="451" t="s">
        <v>38</v>
      </c>
      <c r="I52" s="451" t="s">
        <v>39</v>
      </c>
      <c r="J52" s="451" t="s">
        <v>40</v>
      </c>
      <c r="K52" s="444" t="s">
        <v>41</v>
      </c>
      <c r="L52" s="426"/>
      <c r="M52" s="426"/>
      <c r="N52" s="426"/>
      <c r="O52" s="426"/>
      <c r="P52" s="47"/>
      <c r="Q52" s="427"/>
      <c r="R52" s="427"/>
      <c r="S52" s="427"/>
    </row>
    <row r="53" spans="1:19" ht="23.75" customHeight="1" x14ac:dyDescent="0.3">
      <c r="A53" s="491"/>
      <c r="B53" s="453" t="s">
        <v>152</v>
      </c>
      <c r="C53" s="454"/>
      <c r="D53" s="454"/>
      <c r="E53" s="454"/>
      <c r="F53" s="450"/>
      <c r="G53" s="450"/>
      <c r="H53" s="452"/>
      <c r="I53" s="452"/>
      <c r="J53" s="452"/>
      <c r="K53" s="445"/>
      <c r="L53" s="426"/>
      <c r="M53" s="426"/>
      <c r="N53" s="426"/>
      <c r="O53" s="426"/>
      <c r="P53" s="47"/>
      <c r="Q53" s="427"/>
      <c r="R53" s="427"/>
      <c r="S53" s="427"/>
    </row>
    <row r="54" spans="1:19" x14ac:dyDescent="0.3">
      <c r="A54" s="33" t="s">
        <v>44</v>
      </c>
      <c r="B54" s="31" t="s">
        <v>153</v>
      </c>
      <c r="C54" s="52"/>
      <c r="D54" s="53"/>
      <c r="E54" s="53"/>
      <c r="F54" s="53"/>
      <c r="G54" s="53"/>
      <c r="H54" s="434" t="s">
        <v>132</v>
      </c>
      <c r="I54" s="436">
        <v>4</v>
      </c>
      <c r="J54" s="437">
        <v>3</v>
      </c>
      <c r="K54" s="438">
        <f>I54*J54</f>
        <v>12</v>
      </c>
      <c r="L54" s="426"/>
      <c r="M54" s="426"/>
      <c r="N54" s="426"/>
      <c r="O54" s="426"/>
    </row>
    <row r="55" spans="1:19" x14ac:dyDescent="0.3">
      <c r="A55" s="55"/>
      <c r="B55" s="56" t="s">
        <v>43</v>
      </c>
      <c r="C55" s="56"/>
      <c r="D55" s="57"/>
      <c r="E55" s="439" t="s">
        <v>154</v>
      </c>
      <c r="F55" s="439"/>
      <c r="G55" s="439"/>
      <c r="H55" s="435"/>
      <c r="I55" s="436"/>
      <c r="J55" s="437"/>
      <c r="K55" s="438"/>
    </row>
    <row r="56" spans="1:19" ht="13.5" customHeight="1" x14ac:dyDescent="0.3">
      <c r="A56" s="55"/>
      <c r="B56" s="56" t="s">
        <v>53</v>
      </c>
      <c r="C56" s="56"/>
      <c r="D56" s="57"/>
      <c r="E56" s="440" t="s">
        <v>37</v>
      </c>
      <c r="F56" s="440"/>
      <c r="G56" s="441"/>
      <c r="H56" s="435"/>
      <c r="I56" s="436"/>
      <c r="J56" s="437"/>
      <c r="K56" s="438"/>
      <c r="N56" s="51"/>
      <c r="O56" s="46"/>
      <c r="P56" s="47"/>
      <c r="Q56" s="54"/>
      <c r="R56" s="46"/>
      <c r="S56" s="46"/>
    </row>
    <row r="57" spans="1:19" ht="13.5" customHeight="1" x14ac:dyDescent="0.3">
      <c r="A57" s="55"/>
      <c r="B57" s="57"/>
      <c r="C57" s="57"/>
      <c r="D57" s="57"/>
      <c r="E57" s="57"/>
      <c r="F57" s="57"/>
      <c r="G57" s="57"/>
      <c r="H57" s="435"/>
      <c r="I57" s="436"/>
      <c r="J57" s="437"/>
      <c r="K57" s="438"/>
      <c r="N57" s="45"/>
      <c r="O57" s="46"/>
      <c r="P57" s="47"/>
      <c r="Q57" s="427"/>
      <c r="R57" s="427"/>
      <c r="S57" s="427"/>
    </row>
    <row r="58" spans="1:19" ht="23.25" customHeight="1" x14ac:dyDescent="0.3">
      <c r="A58" s="55"/>
      <c r="B58" s="59" t="s">
        <v>45</v>
      </c>
      <c r="C58" s="442" t="s">
        <v>173</v>
      </c>
      <c r="D58" s="442"/>
      <c r="E58" s="442"/>
      <c r="F58" s="442"/>
      <c r="G58" s="443"/>
      <c r="H58" s="435"/>
      <c r="I58" s="436"/>
      <c r="J58" s="437"/>
      <c r="K58" s="438"/>
      <c r="N58" s="45"/>
      <c r="O58" s="46"/>
      <c r="P58" s="47"/>
      <c r="Q58" s="63"/>
      <c r="R58" s="63"/>
      <c r="S58" s="63"/>
    </row>
    <row r="59" spans="1:19" ht="23.25" customHeight="1" x14ac:dyDescent="0.3">
      <c r="A59" s="55"/>
      <c r="B59" s="59" t="s">
        <v>46</v>
      </c>
      <c r="C59" s="442" t="s">
        <v>174</v>
      </c>
      <c r="D59" s="442"/>
      <c r="E59" s="442"/>
      <c r="F59" s="442"/>
      <c r="G59" s="443"/>
      <c r="H59" s="435"/>
      <c r="I59" s="436"/>
      <c r="J59" s="437"/>
      <c r="K59" s="438"/>
      <c r="N59" s="45"/>
      <c r="O59" s="46"/>
      <c r="P59" s="47"/>
      <c r="Q59" s="63"/>
      <c r="R59" s="63"/>
      <c r="S59" s="63"/>
    </row>
    <row r="60" spans="1:19" x14ac:dyDescent="0.3">
      <c r="A60" s="55"/>
      <c r="B60" s="66" t="s">
        <v>51</v>
      </c>
      <c r="C60" s="442" t="s">
        <v>175</v>
      </c>
      <c r="D60" s="442"/>
      <c r="E60" s="442"/>
      <c r="F60" s="442"/>
      <c r="G60" s="443"/>
      <c r="H60" s="435"/>
      <c r="I60" s="436"/>
      <c r="J60" s="437"/>
      <c r="K60" s="438"/>
      <c r="N60" s="45"/>
      <c r="O60" s="46"/>
      <c r="P60" s="47"/>
      <c r="Q60" s="427"/>
      <c r="R60" s="427"/>
      <c r="S60" s="427"/>
    </row>
    <row r="61" spans="1:19" x14ac:dyDescent="0.3">
      <c r="A61" s="33" t="s">
        <v>47</v>
      </c>
      <c r="B61" s="31" t="s">
        <v>131</v>
      </c>
      <c r="C61" s="31"/>
      <c r="D61" s="32"/>
      <c r="E61" s="32"/>
      <c r="F61" s="32"/>
      <c r="G61" s="32"/>
      <c r="H61" s="459" t="s">
        <v>132</v>
      </c>
      <c r="I61" s="461">
        <v>4</v>
      </c>
      <c r="J61" s="462">
        <v>3</v>
      </c>
      <c r="K61" s="463">
        <f>I61*J61</f>
        <v>12</v>
      </c>
      <c r="L61" s="114"/>
      <c r="M61" s="114"/>
      <c r="N61" s="114"/>
      <c r="O61" s="114"/>
    </row>
    <row r="62" spans="1:19" x14ac:dyDescent="0.3">
      <c r="A62" s="55"/>
      <c r="B62" s="56" t="s">
        <v>133</v>
      </c>
      <c r="C62" s="56"/>
      <c r="D62" s="57"/>
      <c r="F62" s="466" t="s">
        <v>134</v>
      </c>
      <c r="G62" s="467"/>
      <c r="H62" s="435"/>
      <c r="I62" s="461"/>
      <c r="J62" s="462"/>
      <c r="K62" s="463"/>
    </row>
    <row r="63" spans="1:19" x14ac:dyDescent="0.3">
      <c r="A63" s="55"/>
      <c r="B63" s="56" t="s">
        <v>53</v>
      </c>
      <c r="C63" s="56"/>
      <c r="D63" s="57"/>
      <c r="F63" s="440" t="s">
        <v>37</v>
      </c>
      <c r="G63" s="441"/>
      <c r="H63" s="435"/>
      <c r="I63" s="461"/>
      <c r="J63" s="462"/>
      <c r="K63" s="463"/>
    </row>
    <row r="64" spans="1:19" ht="14.25" customHeight="1" x14ac:dyDescent="0.3">
      <c r="A64" s="58"/>
      <c r="B64" s="57"/>
      <c r="C64" s="57"/>
      <c r="D64" s="57"/>
      <c r="E64" s="57"/>
      <c r="F64" s="57"/>
      <c r="G64" s="57"/>
      <c r="H64" s="435"/>
      <c r="I64" s="461"/>
      <c r="J64" s="462"/>
      <c r="K64" s="463"/>
      <c r="L64" s="101"/>
    </row>
    <row r="65" spans="1:19" x14ac:dyDescent="0.3">
      <c r="A65" s="58"/>
      <c r="B65" s="64" t="s">
        <v>45</v>
      </c>
      <c r="C65" s="442" t="s">
        <v>135</v>
      </c>
      <c r="D65" s="442"/>
      <c r="E65" s="442"/>
      <c r="F65" s="442"/>
      <c r="G65" s="443"/>
      <c r="H65" s="435"/>
      <c r="I65" s="461"/>
      <c r="J65" s="462"/>
      <c r="K65" s="463"/>
    </row>
    <row r="66" spans="1:19" ht="13.5" customHeight="1" x14ac:dyDescent="0.3">
      <c r="A66" s="58"/>
      <c r="B66" s="64" t="s">
        <v>46</v>
      </c>
      <c r="C66" s="442" t="s">
        <v>155</v>
      </c>
      <c r="D66" s="442"/>
      <c r="E66" s="442"/>
      <c r="F66" s="442"/>
      <c r="G66" s="443"/>
      <c r="H66" s="435"/>
      <c r="I66" s="461"/>
      <c r="J66" s="462"/>
      <c r="K66" s="463"/>
      <c r="L66" s="114"/>
      <c r="M66" s="114"/>
      <c r="N66" s="114"/>
      <c r="O66" s="114"/>
      <c r="P66" s="114"/>
      <c r="Q66" s="427"/>
      <c r="R66" s="427"/>
      <c r="S66" s="427"/>
    </row>
    <row r="67" spans="1:19" x14ac:dyDescent="0.3">
      <c r="A67" s="58"/>
      <c r="B67" s="64" t="s">
        <v>51</v>
      </c>
      <c r="C67" s="442" t="s">
        <v>136</v>
      </c>
      <c r="D67" s="442"/>
      <c r="E67" s="442"/>
      <c r="F67" s="442"/>
      <c r="G67" s="443"/>
      <c r="H67" s="435"/>
      <c r="I67" s="461"/>
      <c r="J67" s="462"/>
      <c r="K67" s="463"/>
      <c r="L67" s="114"/>
      <c r="M67" s="114"/>
      <c r="N67" s="114"/>
      <c r="O67" s="114"/>
      <c r="P67" s="114"/>
    </row>
    <row r="68" spans="1:19" x14ac:dyDescent="0.3">
      <c r="A68" s="58"/>
      <c r="B68" s="64" t="s">
        <v>129</v>
      </c>
      <c r="C68" s="457" t="s">
        <v>137</v>
      </c>
      <c r="D68" s="457"/>
      <c r="E68" s="457"/>
      <c r="F68" s="457"/>
      <c r="G68" s="458"/>
      <c r="H68" s="435"/>
      <c r="I68" s="461"/>
      <c r="J68" s="462"/>
      <c r="K68" s="463"/>
      <c r="L68" s="114"/>
      <c r="M68" s="114"/>
      <c r="N68" s="114"/>
      <c r="O68" s="114"/>
      <c r="P68" s="114"/>
    </row>
    <row r="69" spans="1:19" ht="14.15" customHeight="1" x14ac:dyDescent="0.3">
      <c r="A69" s="33" t="s">
        <v>48</v>
      </c>
      <c r="B69" s="31" t="s">
        <v>101</v>
      </c>
      <c r="C69" s="31"/>
      <c r="D69" s="32"/>
      <c r="E69" s="32"/>
      <c r="F69" s="32"/>
      <c r="G69" s="32"/>
      <c r="H69" s="459" t="s">
        <v>138</v>
      </c>
      <c r="I69" s="461">
        <v>3</v>
      </c>
      <c r="J69" s="462">
        <v>2</v>
      </c>
      <c r="K69" s="463">
        <f>I69*J69</f>
        <v>6</v>
      </c>
      <c r="L69" s="426"/>
      <c r="M69" s="426"/>
      <c r="N69" s="426"/>
      <c r="O69" s="426"/>
      <c r="P69" s="114"/>
    </row>
    <row r="70" spans="1:19" x14ac:dyDescent="0.3">
      <c r="A70" s="55"/>
      <c r="B70" s="464" t="s">
        <v>139</v>
      </c>
      <c r="C70" s="465"/>
      <c r="D70" s="465"/>
      <c r="E70" s="465"/>
      <c r="F70" s="466" t="s">
        <v>140</v>
      </c>
      <c r="G70" s="467"/>
      <c r="H70" s="435"/>
      <c r="I70" s="461"/>
      <c r="J70" s="462"/>
      <c r="K70" s="463"/>
      <c r="L70" s="426"/>
      <c r="M70" s="426"/>
      <c r="N70" s="426"/>
      <c r="O70" s="426"/>
    </row>
    <row r="71" spans="1:19" x14ac:dyDescent="0.3">
      <c r="A71" s="55"/>
      <c r="B71" s="56" t="s">
        <v>53</v>
      </c>
      <c r="C71" s="56"/>
      <c r="D71" s="57"/>
      <c r="F71" s="440" t="s">
        <v>37</v>
      </c>
      <c r="G71" s="440"/>
      <c r="H71" s="435"/>
      <c r="I71" s="461"/>
      <c r="J71" s="462"/>
      <c r="K71" s="463"/>
      <c r="L71" s="426"/>
      <c r="M71" s="426"/>
      <c r="N71" s="426"/>
      <c r="O71" s="426"/>
    </row>
    <row r="72" spans="1:19" ht="14.25" customHeight="1" x14ac:dyDescent="0.3">
      <c r="A72" s="58"/>
      <c r="B72" s="57"/>
      <c r="C72" s="57"/>
      <c r="D72" s="57"/>
      <c r="E72" s="57"/>
      <c r="F72" s="57"/>
      <c r="G72" s="57"/>
      <c r="H72" s="435"/>
      <c r="I72" s="461"/>
      <c r="J72" s="462"/>
      <c r="K72" s="463"/>
      <c r="L72" s="426"/>
      <c r="M72" s="426"/>
      <c r="N72" s="426"/>
      <c r="O72" s="426"/>
    </row>
    <row r="73" spans="1:19" ht="13.5" customHeight="1" x14ac:dyDescent="0.3">
      <c r="A73" s="58"/>
      <c r="B73" s="59" t="s">
        <v>46</v>
      </c>
      <c r="C73" s="442" t="s">
        <v>141</v>
      </c>
      <c r="D73" s="442"/>
      <c r="E73" s="442"/>
      <c r="F73" s="442"/>
      <c r="G73" s="443"/>
      <c r="H73" s="435"/>
      <c r="I73" s="461"/>
      <c r="J73" s="462"/>
      <c r="K73" s="463"/>
      <c r="L73" s="426"/>
      <c r="M73" s="426"/>
      <c r="N73" s="426"/>
      <c r="O73" s="426"/>
      <c r="P73" s="114"/>
      <c r="Q73" s="427"/>
      <c r="R73" s="427"/>
      <c r="S73" s="427"/>
    </row>
    <row r="74" spans="1:19" ht="11.25" customHeight="1" x14ac:dyDescent="0.3">
      <c r="A74" s="58"/>
      <c r="B74" s="64" t="s">
        <v>51</v>
      </c>
      <c r="C74" s="442" t="s">
        <v>142</v>
      </c>
      <c r="D74" s="442"/>
      <c r="E74" s="442"/>
      <c r="F74" s="442"/>
      <c r="G74" s="443"/>
      <c r="H74" s="435"/>
      <c r="I74" s="461"/>
      <c r="J74" s="462"/>
      <c r="K74" s="463"/>
      <c r="L74" s="426"/>
      <c r="M74" s="426"/>
      <c r="N74" s="426"/>
      <c r="O74" s="426"/>
      <c r="P74" s="114"/>
    </row>
    <row r="75" spans="1:19" ht="14.25" customHeight="1" x14ac:dyDescent="0.3">
      <c r="A75" s="34"/>
      <c r="B75" s="64" t="s">
        <v>129</v>
      </c>
      <c r="C75" s="457" t="s">
        <v>143</v>
      </c>
      <c r="D75" s="457"/>
      <c r="E75" s="457"/>
      <c r="F75" s="457"/>
      <c r="G75" s="458"/>
      <c r="H75" s="460"/>
      <c r="I75" s="461"/>
      <c r="J75" s="462"/>
      <c r="K75" s="463"/>
      <c r="L75" s="426"/>
      <c r="M75" s="426"/>
      <c r="N75" s="426"/>
      <c r="O75" s="426"/>
      <c r="P75" s="114"/>
    </row>
    <row r="76" spans="1:19" ht="14.25" customHeight="1" x14ac:dyDescent="0.3">
      <c r="A76" s="102" t="s">
        <v>49</v>
      </c>
      <c r="B76" s="40" t="s">
        <v>52</v>
      </c>
      <c r="C76" s="52"/>
      <c r="D76" s="53"/>
      <c r="E76" s="53"/>
      <c r="F76" s="53"/>
      <c r="G76" s="53"/>
      <c r="H76" s="435" t="s">
        <v>132</v>
      </c>
      <c r="I76" s="480">
        <v>3</v>
      </c>
      <c r="J76" s="481">
        <v>3</v>
      </c>
      <c r="K76" s="482">
        <f>I76*J76</f>
        <v>9</v>
      </c>
      <c r="L76" s="114"/>
      <c r="M76" s="114"/>
      <c r="N76" s="114"/>
      <c r="O76" s="114"/>
      <c r="P76" s="114"/>
    </row>
    <row r="77" spans="1:19" ht="14.25" customHeight="1" x14ac:dyDescent="0.3">
      <c r="A77" s="55"/>
      <c r="B77" s="56" t="s">
        <v>43</v>
      </c>
      <c r="C77" s="56"/>
      <c r="D77" s="57"/>
      <c r="E77" s="59"/>
      <c r="F77" s="466" t="s">
        <v>145</v>
      </c>
      <c r="G77" s="467"/>
      <c r="H77" s="435"/>
      <c r="I77" s="461"/>
      <c r="J77" s="462"/>
      <c r="K77" s="463"/>
      <c r="L77" s="114"/>
      <c r="M77" s="114"/>
      <c r="N77" s="114"/>
      <c r="O77" s="114"/>
      <c r="P77" s="114"/>
    </row>
    <row r="78" spans="1:19" ht="14.25" customHeight="1" x14ac:dyDescent="0.3">
      <c r="A78" s="55"/>
      <c r="B78" s="56" t="s">
        <v>53</v>
      </c>
      <c r="C78" s="56"/>
      <c r="D78" s="57"/>
      <c r="E78" s="60"/>
      <c r="F78" s="440" t="s">
        <v>37</v>
      </c>
      <c r="G78" s="441"/>
      <c r="H78" s="435"/>
      <c r="I78" s="461"/>
      <c r="J78" s="462"/>
      <c r="K78" s="463"/>
      <c r="L78" s="114"/>
      <c r="M78" s="114"/>
      <c r="N78" s="114"/>
      <c r="O78" s="114"/>
      <c r="P78" s="114"/>
    </row>
    <row r="79" spans="1:19" ht="14.25" customHeight="1" x14ac:dyDescent="0.3">
      <c r="A79" s="58"/>
      <c r="B79" s="57"/>
      <c r="C79" s="57"/>
      <c r="D79" s="57"/>
      <c r="E79" s="57"/>
      <c r="F79" s="57"/>
      <c r="G79" s="57"/>
      <c r="H79" s="435"/>
      <c r="I79" s="461"/>
      <c r="J79" s="462"/>
      <c r="K79" s="463"/>
      <c r="L79" s="114"/>
      <c r="M79" s="114"/>
      <c r="N79" s="114"/>
      <c r="O79" s="114"/>
      <c r="P79" s="114"/>
    </row>
    <row r="80" spans="1:19" ht="13.5" customHeight="1" x14ac:dyDescent="0.3">
      <c r="A80" s="58"/>
      <c r="B80" s="64" t="s">
        <v>45</v>
      </c>
      <c r="C80" s="468" t="s">
        <v>146</v>
      </c>
      <c r="D80" s="468"/>
      <c r="E80" s="468"/>
      <c r="F80" s="468"/>
      <c r="G80" s="469"/>
      <c r="H80" s="435"/>
      <c r="I80" s="461"/>
      <c r="J80" s="462"/>
      <c r="K80" s="463"/>
      <c r="L80" s="114"/>
      <c r="M80" s="114"/>
      <c r="N80" s="114"/>
      <c r="O80" s="114"/>
      <c r="P80" s="114"/>
      <c r="Q80" s="427"/>
      <c r="R80" s="427"/>
      <c r="S80" s="427"/>
    </row>
    <row r="81" spans="1:19" x14ac:dyDescent="0.3">
      <c r="A81" s="58"/>
      <c r="B81" s="64" t="s">
        <v>46</v>
      </c>
      <c r="C81" s="468" t="s">
        <v>147</v>
      </c>
      <c r="D81" s="468"/>
      <c r="E81" s="468"/>
      <c r="F81" s="468"/>
      <c r="G81" s="469"/>
      <c r="H81" s="435"/>
      <c r="I81" s="461"/>
      <c r="J81" s="462"/>
      <c r="K81" s="463"/>
      <c r="L81" s="114"/>
      <c r="M81" s="114"/>
      <c r="N81" s="114"/>
      <c r="O81" s="114"/>
      <c r="P81" s="114"/>
    </row>
    <row r="82" spans="1:19" x14ac:dyDescent="0.3">
      <c r="A82" s="58"/>
      <c r="B82" s="64" t="s">
        <v>51</v>
      </c>
      <c r="C82" s="442" t="s">
        <v>148</v>
      </c>
      <c r="D82" s="442"/>
      <c r="E82" s="442"/>
      <c r="F82" s="442"/>
      <c r="G82" s="443"/>
      <c r="H82" s="435"/>
      <c r="I82" s="461"/>
      <c r="J82" s="462"/>
      <c r="K82" s="463"/>
      <c r="L82" s="114"/>
      <c r="M82" s="114"/>
      <c r="N82" s="114"/>
      <c r="O82" s="114"/>
      <c r="P82" s="114"/>
    </row>
    <row r="83" spans="1:19" ht="14.25" customHeight="1" x14ac:dyDescent="0.3">
      <c r="A83" s="34"/>
      <c r="B83" s="65" t="s">
        <v>129</v>
      </c>
      <c r="C83" s="470" t="s">
        <v>149</v>
      </c>
      <c r="D83" s="470"/>
      <c r="E83" s="470"/>
      <c r="F83" s="470"/>
      <c r="G83" s="471"/>
      <c r="H83" s="460"/>
      <c r="I83" s="461"/>
      <c r="J83" s="462"/>
      <c r="K83" s="463"/>
      <c r="L83" s="114"/>
      <c r="M83" s="114"/>
      <c r="N83" s="114"/>
      <c r="O83" s="114"/>
      <c r="P83" s="114"/>
    </row>
    <row r="84" spans="1:19" x14ac:dyDescent="0.3">
      <c r="A84" s="102" t="s">
        <v>144</v>
      </c>
      <c r="B84" s="52" t="s">
        <v>150</v>
      </c>
      <c r="C84" s="103"/>
      <c r="D84" s="103"/>
      <c r="E84" s="103"/>
      <c r="F84" s="103"/>
      <c r="G84" s="103"/>
      <c r="H84" s="435" t="s">
        <v>130</v>
      </c>
      <c r="I84" s="473">
        <v>4</v>
      </c>
      <c r="J84" s="475">
        <v>1</v>
      </c>
      <c r="K84" s="477">
        <f>I84*J84</f>
        <v>4</v>
      </c>
      <c r="L84" s="479"/>
      <c r="M84" s="479"/>
      <c r="N84" s="479"/>
      <c r="O84" s="479"/>
    </row>
    <row r="85" spans="1:19" x14ac:dyDescent="0.3">
      <c r="A85" s="55"/>
      <c r="B85" s="56" t="s">
        <v>43</v>
      </c>
      <c r="C85" s="56"/>
      <c r="D85" s="57"/>
      <c r="E85" s="59"/>
      <c r="F85" s="466" t="s">
        <v>150</v>
      </c>
      <c r="G85" s="467"/>
      <c r="H85" s="435"/>
      <c r="I85" s="473"/>
      <c r="J85" s="475"/>
      <c r="K85" s="477"/>
      <c r="L85" s="479"/>
      <c r="M85" s="479"/>
      <c r="N85" s="479"/>
      <c r="O85" s="479"/>
    </row>
    <row r="86" spans="1:19" x14ac:dyDescent="0.3">
      <c r="A86" s="55"/>
      <c r="B86" s="56" t="s">
        <v>53</v>
      </c>
      <c r="C86" s="56"/>
      <c r="D86" s="57"/>
      <c r="E86" s="60"/>
      <c r="F86" s="440" t="s">
        <v>37</v>
      </c>
      <c r="G86" s="441"/>
      <c r="H86" s="435"/>
      <c r="I86" s="473"/>
      <c r="J86" s="475"/>
      <c r="K86" s="477"/>
      <c r="L86" s="479"/>
      <c r="M86" s="479"/>
      <c r="N86" s="479"/>
      <c r="O86" s="479"/>
      <c r="P86" s="67"/>
      <c r="Q86" s="67"/>
      <c r="R86" s="67"/>
      <c r="S86" s="67"/>
    </row>
    <row r="87" spans="1:19" x14ac:dyDescent="0.3">
      <c r="A87" s="58"/>
      <c r="B87" s="57"/>
      <c r="C87" s="57"/>
      <c r="D87" s="57"/>
      <c r="E87" s="57"/>
      <c r="F87" s="57"/>
      <c r="G87" s="57"/>
      <c r="H87" s="435"/>
      <c r="I87" s="473"/>
      <c r="J87" s="475"/>
      <c r="K87" s="477"/>
      <c r="L87" s="479"/>
      <c r="M87" s="479"/>
      <c r="N87" s="479"/>
      <c r="O87" s="479"/>
      <c r="P87" s="67"/>
      <c r="Q87" s="67"/>
      <c r="R87" s="67"/>
      <c r="S87" s="67"/>
    </row>
    <row r="88" spans="1:19" x14ac:dyDescent="0.3">
      <c r="A88" s="58"/>
      <c r="B88" s="64" t="s">
        <v>51</v>
      </c>
      <c r="C88" s="468" t="s">
        <v>88</v>
      </c>
      <c r="D88" s="468"/>
      <c r="E88" s="468"/>
      <c r="F88" s="468"/>
      <c r="G88" s="469"/>
      <c r="H88" s="435"/>
      <c r="I88" s="473"/>
      <c r="J88" s="475"/>
      <c r="K88" s="477"/>
      <c r="L88" s="479"/>
      <c r="M88" s="479"/>
      <c r="N88" s="479"/>
      <c r="O88" s="479"/>
      <c r="P88" s="67"/>
      <c r="Q88" s="67"/>
      <c r="R88" s="67"/>
      <c r="S88" s="67"/>
    </row>
    <row r="89" spans="1:19" ht="13.5" customHeight="1" thickBot="1" x14ac:dyDescent="0.35">
      <c r="A89" s="104"/>
      <c r="B89" s="65" t="s">
        <v>129</v>
      </c>
      <c r="C89" s="470" t="s">
        <v>89</v>
      </c>
      <c r="D89" s="470"/>
      <c r="E89" s="470"/>
      <c r="F89" s="470"/>
      <c r="G89" s="471"/>
      <c r="H89" s="472"/>
      <c r="I89" s="474"/>
      <c r="J89" s="476"/>
      <c r="K89" s="478"/>
      <c r="L89" s="479"/>
      <c r="M89" s="479"/>
      <c r="N89" s="479"/>
      <c r="O89" s="479"/>
      <c r="P89" s="47"/>
      <c r="Q89" s="54"/>
      <c r="R89" s="46"/>
      <c r="S89" s="46"/>
    </row>
    <row r="90" spans="1:19" ht="21" customHeight="1" thickTop="1" x14ac:dyDescent="0.3">
      <c r="A90" s="488" t="s">
        <v>172</v>
      </c>
      <c r="B90" s="488"/>
      <c r="C90" s="488"/>
      <c r="D90" s="488"/>
      <c r="E90" s="488"/>
      <c r="F90" s="488"/>
      <c r="G90" s="488"/>
      <c r="H90" s="488"/>
      <c r="I90" s="488"/>
      <c r="J90" s="489"/>
      <c r="K90" s="35">
        <f>SUM(K54:K89)</f>
        <v>43</v>
      </c>
      <c r="N90" s="45"/>
      <c r="O90" s="46"/>
      <c r="P90" s="47"/>
      <c r="Q90" s="427"/>
      <c r="R90" s="427"/>
      <c r="S90" s="427"/>
    </row>
    <row r="91" spans="1:19" ht="13.5" customHeight="1" x14ac:dyDescent="0.3">
      <c r="A91" s="61"/>
      <c r="B91" s="61"/>
      <c r="C91" s="61"/>
      <c r="D91" s="61"/>
      <c r="E91" s="61"/>
      <c r="F91" s="61"/>
      <c r="G91" s="61"/>
      <c r="H91" s="61"/>
      <c r="I91" s="61"/>
      <c r="J91" s="61"/>
      <c r="K91" s="62"/>
      <c r="N91" s="45"/>
      <c r="O91" s="46"/>
      <c r="P91" s="47"/>
      <c r="Q91" s="427"/>
      <c r="R91" s="427"/>
      <c r="S91" s="427"/>
    </row>
    <row r="92" spans="1:19" x14ac:dyDescent="0.3">
      <c r="A92" s="490" t="s">
        <v>69</v>
      </c>
      <c r="B92" s="446" t="s">
        <v>105</v>
      </c>
      <c r="C92" s="447"/>
      <c r="D92" s="447"/>
      <c r="E92" s="447"/>
      <c r="F92" s="448" t="s">
        <v>37</v>
      </c>
      <c r="G92" s="449"/>
      <c r="H92" s="451" t="s">
        <v>38</v>
      </c>
      <c r="I92" s="451" t="s">
        <v>39</v>
      </c>
      <c r="J92" s="451" t="s">
        <v>40</v>
      </c>
      <c r="K92" s="444" t="s">
        <v>41</v>
      </c>
      <c r="N92" s="45"/>
      <c r="O92" s="46"/>
      <c r="P92" s="47"/>
      <c r="Q92" s="427"/>
      <c r="R92" s="427"/>
      <c r="S92" s="427"/>
    </row>
    <row r="93" spans="1:19" ht="20.25" customHeight="1" x14ac:dyDescent="0.3">
      <c r="A93" s="491"/>
      <c r="B93" s="453" t="s">
        <v>156</v>
      </c>
      <c r="C93" s="454"/>
      <c r="D93" s="454"/>
      <c r="E93" s="454"/>
      <c r="F93" s="450"/>
      <c r="G93" s="450"/>
      <c r="H93" s="452"/>
      <c r="I93" s="452"/>
      <c r="J93" s="452"/>
      <c r="K93" s="445"/>
      <c r="N93" s="45"/>
      <c r="O93" s="46"/>
      <c r="P93" s="47"/>
      <c r="Q93" s="427"/>
      <c r="R93" s="427"/>
      <c r="S93" s="427"/>
    </row>
    <row r="94" spans="1:19" x14ac:dyDescent="0.3">
      <c r="A94" s="33" t="s">
        <v>70</v>
      </c>
      <c r="B94" s="31" t="s">
        <v>153</v>
      </c>
      <c r="C94" s="52"/>
      <c r="D94" s="53"/>
      <c r="E94" s="53"/>
      <c r="F94" s="53"/>
      <c r="G94" s="53"/>
      <c r="H94" s="434" t="s">
        <v>132</v>
      </c>
      <c r="I94" s="436">
        <v>4</v>
      </c>
      <c r="J94" s="437">
        <v>3</v>
      </c>
      <c r="K94" s="438">
        <f>I94*J94</f>
        <v>12</v>
      </c>
    </row>
    <row r="95" spans="1:19" x14ac:dyDescent="0.3">
      <c r="A95" s="55"/>
      <c r="B95" s="56" t="s">
        <v>43</v>
      </c>
      <c r="C95" s="56"/>
      <c r="D95" s="57"/>
      <c r="E95" s="439" t="s">
        <v>154</v>
      </c>
      <c r="F95" s="439"/>
      <c r="G95" s="439"/>
      <c r="H95" s="435"/>
      <c r="I95" s="436"/>
      <c r="J95" s="437"/>
      <c r="K95" s="438"/>
    </row>
    <row r="96" spans="1:19" x14ac:dyDescent="0.3">
      <c r="A96" s="55"/>
      <c r="B96" s="56" t="s">
        <v>53</v>
      </c>
      <c r="C96" s="56"/>
      <c r="D96" s="57"/>
      <c r="E96" s="440" t="s">
        <v>37</v>
      </c>
      <c r="F96" s="440"/>
      <c r="G96" s="441"/>
      <c r="H96" s="435"/>
      <c r="I96" s="436"/>
      <c r="J96" s="437"/>
      <c r="K96" s="438"/>
    </row>
    <row r="97" spans="1:19" ht="13.5" customHeight="1" x14ac:dyDescent="0.3">
      <c r="A97" s="55"/>
      <c r="B97" s="57"/>
      <c r="C97" s="57"/>
      <c r="D97" s="57"/>
      <c r="E97" s="57"/>
      <c r="F97" s="57"/>
      <c r="G97" s="57"/>
      <c r="H97" s="435"/>
      <c r="I97" s="436"/>
      <c r="J97" s="437"/>
      <c r="K97" s="438"/>
    </row>
    <row r="98" spans="1:19" ht="23.25" customHeight="1" x14ac:dyDescent="0.3">
      <c r="A98" s="55"/>
      <c r="B98" s="59" t="s">
        <v>45</v>
      </c>
      <c r="C98" s="442" t="s">
        <v>157</v>
      </c>
      <c r="D98" s="442"/>
      <c r="E98" s="442"/>
      <c r="F98" s="442"/>
      <c r="G98" s="443"/>
      <c r="H98" s="435"/>
      <c r="I98" s="436"/>
      <c r="J98" s="437"/>
      <c r="K98" s="438"/>
    </row>
    <row r="99" spans="1:19" ht="23.25" customHeight="1" x14ac:dyDescent="0.3">
      <c r="A99" s="55"/>
      <c r="B99" s="59" t="s">
        <v>46</v>
      </c>
      <c r="C99" s="442" t="s">
        <v>157</v>
      </c>
      <c r="D99" s="442"/>
      <c r="E99" s="442"/>
      <c r="F99" s="442"/>
      <c r="G99" s="443"/>
      <c r="H99" s="435"/>
      <c r="I99" s="436"/>
      <c r="J99" s="437"/>
      <c r="K99" s="438"/>
    </row>
    <row r="100" spans="1:19" ht="23.25" customHeight="1" x14ac:dyDescent="0.3">
      <c r="A100" s="55"/>
      <c r="B100" s="59" t="s">
        <v>51</v>
      </c>
      <c r="C100" s="442" t="s">
        <v>158</v>
      </c>
      <c r="D100" s="442"/>
      <c r="E100" s="442"/>
      <c r="F100" s="442"/>
      <c r="G100" s="443"/>
      <c r="H100" s="435"/>
      <c r="I100" s="436"/>
      <c r="J100" s="437"/>
      <c r="K100" s="438"/>
      <c r="N100" s="51"/>
      <c r="O100" s="46"/>
      <c r="P100" s="47"/>
      <c r="Q100" s="54"/>
      <c r="R100" s="46"/>
      <c r="S100" s="46"/>
    </row>
    <row r="101" spans="1:19" ht="23.25" customHeight="1" x14ac:dyDescent="0.3">
      <c r="A101" s="55"/>
      <c r="B101" s="66" t="s">
        <v>129</v>
      </c>
      <c r="C101" s="442" t="s">
        <v>159</v>
      </c>
      <c r="D101" s="442"/>
      <c r="E101" s="442"/>
      <c r="F101" s="442"/>
      <c r="G101" s="443"/>
      <c r="H101" s="435"/>
      <c r="I101" s="436"/>
      <c r="J101" s="437"/>
      <c r="K101" s="438"/>
      <c r="N101" s="45"/>
      <c r="O101" s="46"/>
      <c r="P101" s="47"/>
      <c r="Q101" s="427"/>
      <c r="R101" s="427"/>
      <c r="S101" s="427"/>
    </row>
    <row r="102" spans="1:19" x14ac:dyDescent="0.3">
      <c r="A102" s="33" t="s">
        <v>71</v>
      </c>
      <c r="B102" s="31" t="s">
        <v>131</v>
      </c>
      <c r="C102" s="31"/>
      <c r="D102" s="32"/>
      <c r="E102" s="32"/>
      <c r="F102" s="32"/>
      <c r="G102" s="32"/>
      <c r="H102" s="459" t="s">
        <v>132</v>
      </c>
      <c r="I102" s="461">
        <v>4</v>
      </c>
      <c r="J102" s="462">
        <v>3</v>
      </c>
      <c r="K102" s="463">
        <f>I102*J102</f>
        <v>12</v>
      </c>
      <c r="L102" s="483"/>
      <c r="M102" s="483"/>
      <c r="N102" s="483"/>
    </row>
    <row r="103" spans="1:19" x14ac:dyDescent="0.3">
      <c r="A103" s="55"/>
      <c r="B103" s="56" t="s">
        <v>133</v>
      </c>
      <c r="C103" s="56"/>
      <c r="D103" s="57"/>
      <c r="F103" s="466" t="s">
        <v>134</v>
      </c>
      <c r="G103" s="467"/>
      <c r="H103" s="435"/>
      <c r="I103" s="461"/>
      <c r="J103" s="462"/>
      <c r="K103" s="463"/>
      <c r="L103" s="483"/>
      <c r="M103" s="483"/>
      <c r="N103" s="483"/>
    </row>
    <row r="104" spans="1:19" x14ac:dyDescent="0.3">
      <c r="A104" s="55"/>
      <c r="B104" s="56" t="s">
        <v>53</v>
      </c>
      <c r="C104" s="56"/>
      <c r="D104" s="57"/>
      <c r="F104" s="440" t="s">
        <v>37</v>
      </c>
      <c r="G104" s="441"/>
      <c r="H104" s="435"/>
      <c r="I104" s="461"/>
      <c r="J104" s="462"/>
      <c r="K104" s="463"/>
      <c r="L104" s="483"/>
      <c r="M104" s="483"/>
      <c r="N104" s="483"/>
    </row>
    <row r="105" spans="1:19" ht="14.25" customHeight="1" x14ac:dyDescent="0.3">
      <c r="A105" s="58"/>
      <c r="B105" s="57"/>
      <c r="C105" s="57"/>
      <c r="D105" s="57"/>
      <c r="E105" s="57"/>
      <c r="F105" s="57"/>
      <c r="G105" s="57"/>
      <c r="H105" s="435"/>
      <c r="I105" s="461"/>
      <c r="J105" s="462"/>
      <c r="K105" s="463"/>
      <c r="L105" s="483"/>
      <c r="M105" s="483"/>
      <c r="N105" s="483"/>
    </row>
    <row r="106" spans="1:19" ht="14.25" customHeight="1" x14ac:dyDescent="0.3">
      <c r="A106" s="58"/>
      <c r="B106" s="64" t="s">
        <v>45</v>
      </c>
      <c r="C106" s="442" t="s">
        <v>135</v>
      </c>
      <c r="D106" s="442"/>
      <c r="E106" s="442"/>
      <c r="F106" s="442"/>
      <c r="G106" s="443"/>
      <c r="H106" s="435"/>
      <c r="I106" s="461"/>
      <c r="J106" s="462"/>
      <c r="K106" s="463"/>
      <c r="L106" s="483"/>
      <c r="M106" s="483"/>
      <c r="N106" s="483"/>
      <c r="O106" s="114"/>
    </row>
    <row r="107" spans="1:19" ht="13.5" customHeight="1" x14ac:dyDescent="0.3">
      <c r="A107" s="58"/>
      <c r="B107" s="64" t="s">
        <v>46</v>
      </c>
      <c r="C107" s="442" t="s">
        <v>155</v>
      </c>
      <c r="D107" s="442"/>
      <c r="E107" s="442"/>
      <c r="F107" s="442"/>
      <c r="G107" s="443"/>
      <c r="H107" s="435"/>
      <c r="I107" s="461"/>
      <c r="J107" s="462"/>
      <c r="K107" s="463"/>
      <c r="L107" s="483"/>
      <c r="M107" s="483"/>
      <c r="N107" s="483"/>
      <c r="O107" s="114"/>
      <c r="P107" s="47"/>
      <c r="Q107" s="427"/>
      <c r="R107" s="427"/>
      <c r="S107" s="427"/>
    </row>
    <row r="108" spans="1:19" ht="14.25" customHeight="1" x14ac:dyDescent="0.3">
      <c r="A108" s="58"/>
      <c r="B108" s="64" t="s">
        <v>51</v>
      </c>
      <c r="C108" s="442" t="s">
        <v>136</v>
      </c>
      <c r="D108" s="442"/>
      <c r="E108" s="442"/>
      <c r="F108" s="442"/>
      <c r="G108" s="443"/>
      <c r="H108" s="435"/>
      <c r="I108" s="461"/>
      <c r="J108" s="462"/>
      <c r="K108" s="463"/>
      <c r="L108" s="483"/>
      <c r="M108" s="483"/>
      <c r="N108" s="483"/>
      <c r="O108" s="114"/>
    </row>
    <row r="109" spans="1:19" ht="13.5" customHeight="1" x14ac:dyDescent="0.3">
      <c r="A109" s="58"/>
      <c r="B109" s="64" t="s">
        <v>129</v>
      </c>
      <c r="C109" s="457" t="s">
        <v>137</v>
      </c>
      <c r="D109" s="457"/>
      <c r="E109" s="457"/>
      <c r="F109" s="457"/>
      <c r="G109" s="458"/>
      <c r="H109" s="435"/>
      <c r="I109" s="461"/>
      <c r="J109" s="462"/>
      <c r="K109" s="463"/>
      <c r="L109" s="483"/>
      <c r="M109" s="483"/>
      <c r="N109" s="483"/>
      <c r="O109" s="114"/>
    </row>
    <row r="110" spans="1:19" x14ac:dyDescent="0.3">
      <c r="A110" s="33" t="s">
        <v>72</v>
      </c>
      <c r="B110" s="31" t="s">
        <v>101</v>
      </c>
      <c r="C110" s="31"/>
      <c r="D110" s="32"/>
      <c r="E110" s="32"/>
      <c r="F110" s="32"/>
      <c r="G110" s="32"/>
      <c r="H110" s="459" t="s">
        <v>138</v>
      </c>
      <c r="I110" s="461">
        <v>3</v>
      </c>
      <c r="J110" s="462">
        <v>2</v>
      </c>
      <c r="K110" s="463">
        <f>I110*J110</f>
        <v>6</v>
      </c>
      <c r="L110" s="483"/>
      <c r="M110" s="483"/>
      <c r="N110" s="483"/>
      <c r="O110" s="114"/>
    </row>
    <row r="111" spans="1:19" ht="14.25" customHeight="1" x14ac:dyDescent="0.3">
      <c r="A111" s="55"/>
      <c r="B111" s="464" t="s">
        <v>139</v>
      </c>
      <c r="C111" s="465"/>
      <c r="D111" s="465"/>
      <c r="E111" s="465"/>
      <c r="F111" s="466" t="s">
        <v>140</v>
      </c>
      <c r="G111" s="467"/>
      <c r="H111" s="435"/>
      <c r="I111" s="461"/>
      <c r="J111" s="462"/>
      <c r="K111" s="463"/>
      <c r="L111" s="483"/>
      <c r="M111" s="483"/>
      <c r="N111" s="483"/>
      <c r="O111" s="114"/>
    </row>
    <row r="112" spans="1:19" x14ac:dyDescent="0.3">
      <c r="A112" s="55"/>
      <c r="B112" s="56" t="s">
        <v>53</v>
      </c>
      <c r="C112" s="56"/>
      <c r="D112" s="57"/>
      <c r="F112" s="440" t="s">
        <v>37</v>
      </c>
      <c r="G112" s="440"/>
      <c r="H112" s="435"/>
      <c r="I112" s="461"/>
      <c r="J112" s="462"/>
      <c r="K112" s="463"/>
      <c r="L112" s="483"/>
      <c r="M112" s="483"/>
      <c r="N112" s="483"/>
    </row>
    <row r="113" spans="1:19" ht="14.25" customHeight="1" x14ac:dyDescent="0.3">
      <c r="A113" s="58"/>
      <c r="B113" s="57"/>
      <c r="C113" s="57"/>
      <c r="D113" s="57"/>
      <c r="E113" s="57"/>
      <c r="F113" s="57"/>
      <c r="G113" s="57"/>
      <c r="H113" s="435"/>
      <c r="I113" s="461"/>
      <c r="J113" s="462"/>
      <c r="K113" s="463"/>
      <c r="L113" s="483"/>
      <c r="M113" s="483"/>
      <c r="N113" s="483"/>
      <c r="O113" s="114"/>
      <c r="P113" s="114"/>
    </row>
    <row r="114" spans="1:19" ht="13.5" customHeight="1" x14ac:dyDescent="0.3">
      <c r="A114" s="58"/>
      <c r="B114" s="59" t="s">
        <v>46</v>
      </c>
      <c r="C114" s="442" t="s">
        <v>141</v>
      </c>
      <c r="D114" s="442"/>
      <c r="E114" s="442"/>
      <c r="F114" s="442"/>
      <c r="G114" s="443"/>
      <c r="H114" s="435"/>
      <c r="I114" s="461"/>
      <c r="J114" s="462"/>
      <c r="K114" s="463"/>
      <c r="L114" s="483"/>
      <c r="M114" s="483"/>
      <c r="N114" s="483"/>
      <c r="O114" s="114"/>
      <c r="P114" s="114"/>
      <c r="Q114" s="427"/>
      <c r="R114" s="427"/>
      <c r="S114" s="427"/>
    </row>
    <row r="115" spans="1:19" ht="14.25" customHeight="1" x14ac:dyDescent="0.3">
      <c r="A115" s="58"/>
      <c r="B115" s="64" t="s">
        <v>51</v>
      </c>
      <c r="C115" s="442" t="s">
        <v>142</v>
      </c>
      <c r="D115" s="442"/>
      <c r="E115" s="442"/>
      <c r="F115" s="442"/>
      <c r="G115" s="443"/>
      <c r="H115" s="435"/>
      <c r="I115" s="461"/>
      <c r="J115" s="462"/>
      <c r="K115" s="463"/>
      <c r="L115" s="483"/>
      <c r="M115" s="483"/>
      <c r="N115" s="483"/>
      <c r="O115" s="114"/>
      <c r="P115" s="114"/>
    </row>
    <row r="116" spans="1:19" ht="14.25" customHeight="1" x14ac:dyDescent="0.3">
      <c r="A116" s="34"/>
      <c r="B116" s="64" t="s">
        <v>129</v>
      </c>
      <c r="C116" s="457" t="s">
        <v>143</v>
      </c>
      <c r="D116" s="457"/>
      <c r="E116" s="457"/>
      <c r="F116" s="457"/>
      <c r="G116" s="458"/>
      <c r="H116" s="460"/>
      <c r="I116" s="461"/>
      <c r="J116" s="462"/>
      <c r="K116" s="463"/>
      <c r="L116" s="483"/>
      <c r="M116" s="483"/>
      <c r="N116" s="483"/>
      <c r="O116" s="114"/>
      <c r="P116" s="114"/>
    </row>
    <row r="117" spans="1:19" ht="14.25" customHeight="1" x14ac:dyDescent="0.3">
      <c r="A117" s="102" t="s">
        <v>90</v>
      </c>
      <c r="B117" s="40" t="s">
        <v>52</v>
      </c>
      <c r="C117" s="52"/>
      <c r="D117" s="53"/>
      <c r="E117" s="53"/>
      <c r="F117" s="53"/>
      <c r="G117" s="53"/>
      <c r="H117" s="435" t="s">
        <v>132</v>
      </c>
      <c r="I117" s="480">
        <v>3</v>
      </c>
      <c r="J117" s="481">
        <v>3</v>
      </c>
      <c r="K117" s="482">
        <f>I117*J117</f>
        <v>9</v>
      </c>
      <c r="L117" s="483"/>
      <c r="M117" s="483"/>
      <c r="N117" s="483"/>
      <c r="O117" s="114"/>
      <c r="P117" s="114"/>
    </row>
    <row r="118" spans="1:19" ht="14.25" customHeight="1" x14ac:dyDescent="0.3">
      <c r="A118" s="55"/>
      <c r="B118" s="56" t="s">
        <v>43</v>
      </c>
      <c r="C118" s="56"/>
      <c r="D118" s="57"/>
      <c r="E118" s="59"/>
      <c r="F118" s="466" t="s">
        <v>145</v>
      </c>
      <c r="G118" s="467"/>
      <c r="H118" s="435"/>
      <c r="I118" s="461"/>
      <c r="J118" s="462"/>
      <c r="K118" s="463"/>
      <c r="L118" s="483"/>
      <c r="M118" s="483"/>
      <c r="N118" s="483"/>
      <c r="O118" s="114"/>
      <c r="P118" s="114"/>
    </row>
    <row r="119" spans="1:19" ht="14.25" customHeight="1" x14ac:dyDescent="0.3">
      <c r="A119" s="55"/>
      <c r="B119" s="56" t="s">
        <v>53</v>
      </c>
      <c r="C119" s="56"/>
      <c r="D119" s="57"/>
      <c r="E119" s="60"/>
      <c r="F119" s="440" t="s">
        <v>37</v>
      </c>
      <c r="G119" s="441"/>
      <c r="H119" s="435"/>
      <c r="I119" s="461"/>
      <c r="J119" s="462"/>
      <c r="K119" s="463"/>
      <c r="L119" s="483"/>
      <c r="M119" s="483"/>
      <c r="N119" s="483"/>
      <c r="O119" s="114"/>
      <c r="P119" s="114"/>
    </row>
    <row r="120" spans="1:19" ht="14.25" customHeight="1" x14ac:dyDescent="0.3">
      <c r="A120" s="58"/>
      <c r="B120" s="57"/>
      <c r="C120" s="57"/>
      <c r="D120" s="57"/>
      <c r="E120" s="57"/>
      <c r="F120" s="57"/>
      <c r="G120" s="57"/>
      <c r="H120" s="435"/>
      <c r="I120" s="461"/>
      <c r="J120" s="462"/>
      <c r="K120" s="463"/>
      <c r="L120" s="483"/>
      <c r="M120" s="483"/>
      <c r="N120" s="483"/>
      <c r="O120" s="114"/>
      <c r="P120" s="114"/>
    </row>
    <row r="121" spans="1:19" ht="14.25" customHeight="1" x14ac:dyDescent="0.3">
      <c r="A121" s="58"/>
      <c r="B121" s="64" t="s">
        <v>45</v>
      </c>
      <c r="C121" s="468" t="s">
        <v>146</v>
      </c>
      <c r="D121" s="468"/>
      <c r="E121" s="468"/>
      <c r="F121" s="468"/>
      <c r="G121" s="469"/>
      <c r="H121" s="435"/>
      <c r="I121" s="461"/>
      <c r="J121" s="462"/>
      <c r="K121" s="463"/>
      <c r="L121" s="483"/>
      <c r="M121" s="483"/>
      <c r="N121" s="483"/>
      <c r="O121" s="114"/>
      <c r="P121" s="114"/>
    </row>
    <row r="122" spans="1:19" ht="14.25" customHeight="1" x14ac:dyDescent="0.3">
      <c r="A122" s="58"/>
      <c r="B122" s="64" t="s">
        <v>46</v>
      </c>
      <c r="C122" s="468" t="s">
        <v>147</v>
      </c>
      <c r="D122" s="468"/>
      <c r="E122" s="468"/>
      <c r="F122" s="468"/>
      <c r="G122" s="469"/>
      <c r="H122" s="435"/>
      <c r="I122" s="461"/>
      <c r="J122" s="462"/>
      <c r="K122" s="463"/>
      <c r="L122" s="483"/>
      <c r="M122" s="483"/>
      <c r="N122" s="483"/>
      <c r="O122" s="114"/>
      <c r="P122" s="114"/>
    </row>
    <row r="123" spans="1:19" ht="14.25" customHeight="1" x14ac:dyDescent="0.3">
      <c r="A123" s="58"/>
      <c r="B123" s="64" t="s">
        <v>51</v>
      </c>
      <c r="C123" s="442" t="s">
        <v>148</v>
      </c>
      <c r="D123" s="442"/>
      <c r="E123" s="442"/>
      <c r="F123" s="442"/>
      <c r="G123" s="443"/>
      <c r="H123" s="435"/>
      <c r="I123" s="461"/>
      <c r="J123" s="462"/>
      <c r="K123" s="463"/>
      <c r="L123" s="483"/>
      <c r="M123" s="483"/>
      <c r="N123" s="483"/>
      <c r="O123" s="114"/>
      <c r="P123" s="114"/>
    </row>
    <row r="124" spans="1:19" ht="14.25" customHeight="1" x14ac:dyDescent="0.3">
      <c r="A124" s="34"/>
      <c r="B124" s="65" t="s">
        <v>129</v>
      </c>
      <c r="C124" s="470" t="s">
        <v>149</v>
      </c>
      <c r="D124" s="470"/>
      <c r="E124" s="470"/>
      <c r="F124" s="470"/>
      <c r="G124" s="471"/>
      <c r="H124" s="460"/>
      <c r="I124" s="461"/>
      <c r="J124" s="462"/>
      <c r="K124" s="463"/>
      <c r="L124" s="483"/>
      <c r="M124" s="483"/>
      <c r="N124" s="483"/>
      <c r="O124" s="114"/>
      <c r="P124" s="114"/>
    </row>
    <row r="125" spans="1:19" ht="15" customHeight="1" x14ac:dyDescent="0.3">
      <c r="A125" s="33" t="s">
        <v>91</v>
      </c>
      <c r="B125" s="52" t="s">
        <v>150</v>
      </c>
      <c r="C125" s="103"/>
      <c r="D125" s="103"/>
      <c r="E125" s="103"/>
      <c r="F125" s="103"/>
      <c r="G125" s="103"/>
      <c r="H125" s="435" t="s">
        <v>130</v>
      </c>
      <c r="I125" s="473">
        <v>4</v>
      </c>
      <c r="J125" s="475">
        <v>1</v>
      </c>
      <c r="K125" s="477">
        <f>I125*J125</f>
        <v>4</v>
      </c>
      <c r="L125" s="483"/>
      <c r="M125" s="483"/>
      <c r="N125" s="483"/>
    </row>
    <row r="126" spans="1:19" x14ac:dyDescent="0.3">
      <c r="A126" s="55"/>
      <c r="B126" s="56" t="s">
        <v>43</v>
      </c>
      <c r="C126" s="56"/>
      <c r="D126" s="57"/>
      <c r="E126" s="59"/>
      <c r="F126" s="466" t="s">
        <v>150</v>
      </c>
      <c r="G126" s="467"/>
      <c r="H126" s="435"/>
      <c r="I126" s="473"/>
      <c r="J126" s="475"/>
      <c r="K126" s="477"/>
      <c r="L126" s="483"/>
      <c r="M126" s="483"/>
      <c r="N126" s="483"/>
    </row>
    <row r="127" spans="1:19" s="42" customFormat="1" ht="15.5" customHeight="1" x14ac:dyDescent="0.25">
      <c r="A127" s="55"/>
      <c r="B127" s="56" t="s">
        <v>53</v>
      </c>
      <c r="C127" s="56"/>
      <c r="D127" s="57"/>
      <c r="E127" s="60"/>
      <c r="F127" s="440" t="s">
        <v>37</v>
      </c>
      <c r="G127" s="441"/>
      <c r="H127" s="435"/>
      <c r="I127" s="473"/>
      <c r="J127" s="475"/>
      <c r="K127" s="477"/>
      <c r="L127" s="483"/>
      <c r="M127" s="483"/>
      <c r="N127" s="483"/>
    </row>
    <row r="128" spans="1:19" s="42" customFormat="1" ht="15.5" customHeight="1" x14ac:dyDescent="0.25">
      <c r="A128" s="58"/>
      <c r="B128" s="57"/>
      <c r="C128" s="57"/>
      <c r="D128" s="57"/>
      <c r="E128" s="57"/>
      <c r="F128" s="57"/>
      <c r="G128" s="57"/>
      <c r="H128" s="435"/>
      <c r="I128" s="473"/>
      <c r="J128" s="475"/>
      <c r="K128" s="477"/>
      <c r="L128" s="483"/>
      <c r="M128" s="483"/>
      <c r="N128" s="483"/>
    </row>
    <row r="129" spans="1:14" ht="15" customHeight="1" x14ac:dyDescent="0.3">
      <c r="A129" s="58"/>
      <c r="B129" s="64" t="s">
        <v>51</v>
      </c>
      <c r="C129" s="468" t="s">
        <v>88</v>
      </c>
      <c r="D129" s="468"/>
      <c r="E129" s="468"/>
      <c r="F129" s="468"/>
      <c r="G129" s="469"/>
      <c r="H129" s="435"/>
      <c r="I129" s="473"/>
      <c r="J129" s="475"/>
      <c r="K129" s="477"/>
      <c r="L129" s="483"/>
      <c r="M129" s="483"/>
      <c r="N129" s="483"/>
    </row>
    <row r="130" spans="1:14" ht="15" customHeight="1" thickBot="1" x14ac:dyDescent="0.35">
      <c r="A130" s="58"/>
      <c r="B130" s="65" t="s">
        <v>129</v>
      </c>
      <c r="C130" s="470" t="s">
        <v>89</v>
      </c>
      <c r="D130" s="470"/>
      <c r="E130" s="470"/>
      <c r="F130" s="470"/>
      <c r="G130" s="471"/>
      <c r="H130" s="472"/>
      <c r="I130" s="474"/>
      <c r="J130" s="476"/>
      <c r="K130" s="478"/>
      <c r="L130" s="115"/>
      <c r="M130" s="115"/>
      <c r="N130" s="115"/>
    </row>
    <row r="131" spans="1:14" ht="14.5" thickTop="1" x14ac:dyDescent="0.3">
      <c r="A131" s="488" t="s">
        <v>171</v>
      </c>
      <c r="B131" s="488"/>
      <c r="C131" s="488"/>
      <c r="D131" s="488"/>
      <c r="E131" s="488"/>
      <c r="F131" s="488"/>
      <c r="G131" s="488"/>
      <c r="H131" s="488"/>
      <c r="I131" s="488"/>
      <c r="J131" s="489"/>
      <c r="K131" s="35">
        <f>SUM(K94:K130)</f>
        <v>43</v>
      </c>
    </row>
    <row r="133" spans="1:14" x14ac:dyDescent="0.3">
      <c r="A133" s="484" t="s">
        <v>170</v>
      </c>
      <c r="B133" s="484"/>
      <c r="C133" s="484"/>
      <c r="D133" s="484"/>
      <c r="E133" s="484"/>
      <c r="F133" s="484"/>
      <c r="G133" s="484"/>
      <c r="H133" s="484"/>
      <c r="I133" s="484"/>
      <c r="J133" s="485"/>
      <c r="K133" s="105">
        <f>K90</f>
        <v>43</v>
      </c>
    </row>
    <row r="134" spans="1:14" ht="14" customHeight="1" thickBot="1" x14ac:dyDescent="0.35">
      <c r="A134" s="486" t="s">
        <v>169</v>
      </c>
      <c r="B134" s="486"/>
      <c r="C134" s="486"/>
      <c r="D134" s="486"/>
      <c r="E134" s="486"/>
      <c r="F134" s="486"/>
      <c r="G134" s="486"/>
      <c r="H134" s="486"/>
      <c r="I134" s="486"/>
      <c r="J134" s="487"/>
      <c r="K134" s="106">
        <f>K131</f>
        <v>43</v>
      </c>
    </row>
    <row r="135" spans="1:14" ht="14.5" thickTop="1" x14ac:dyDescent="0.3">
      <c r="A135" s="488" t="s">
        <v>57</v>
      </c>
      <c r="B135" s="488"/>
      <c r="C135" s="488"/>
      <c r="D135" s="488"/>
      <c r="E135" s="488"/>
      <c r="F135" s="488"/>
      <c r="G135" s="488"/>
      <c r="H135" s="488"/>
      <c r="I135" s="488"/>
      <c r="J135" s="489"/>
      <c r="K135" s="35">
        <f>SUM(K133:K134)</f>
        <v>86</v>
      </c>
    </row>
  </sheetData>
  <mergeCells count="183">
    <mergeCell ref="C109:G109"/>
    <mergeCell ref="F103:G103"/>
    <mergeCell ref="F104:G104"/>
    <mergeCell ref="C106:G106"/>
    <mergeCell ref="C107:G107"/>
    <mergeCell ref="K92:K93"/>
    <mergeCell ref="A92:A93"/>
    <mergeCell ref="F86:G86"/>
    <mergeCell ref="B32:I32"/>
    <mergeCell ref="C88:G88"/>
    <mergeCell ref="C89:G89"/>
    <mergeCell ref="A90:J90"/>
    <mergeCell ref="C73:G73"/>
    <mergeCell ref="A52:A53"/>
    <mergeCell ref="B44:I44"/>
    <mergeCell ref="B45:I45"/>
    <mergeCell ref="B46:I46"/>
    <mergeCell ref="B48:F48"/>
    <mergeCell ref="B35:I35"/>
    <mergeCell ref="B36:I36"/>
    <mergeCell ref="B38:F38"/>
    <mergeCell ref="J110:J116"/>
    <mergeCell ref="K110:K116"/>
    <mergeCell ref="B111:E111"/>
    <mergeCell ref="F111:G111"/>
    <mergeCell ref="F112:G112"/>
    <mergeCell ref="C114:G114"/>
    <mergeCell ref="A133:J133"/>
    <mergeCell ref="A134:J134"/>
    <mergeCell ref="A135:J135"/>
    <mergeCell ref="K125:K130"/>
    <mergeCell ref="F126:G126"/>
    <mergeCell ref="F127:G127"/>
    <mergeCell ref="C129:G129"/>
    <mergeCell ref="C130:G130"/>
    <mergeCell ref="A131:J131"/>
    <mergeCell ref="C122:G122"/>
    <mergeCell ref="C123:G123"/>
    <mergeCell ref="C124:G124"/>
    <mergeCell ref="H125:H130"/>
    <mergeCell ref="I125:I130"/>
    <mergeCell ref="J125:J130"/>
    <mergeCell ref="Q107:S107"/>
    <mergeCell ref="C108:G108"/>
    <mergeCell ref="C98:G98"/>
    <mergeCell ref="C99:G99"/>
    <mergeCell ref="C100:G100"/>
    <mergeCell ref="C101:G101"/>
    <mergeCell ref="Q101:S101"/>
    <mergeCell ref="H102:H109"/>
    <mergeCell ref="I102:I109"/>
    <mergeCell ref="J102:J109"/>
    <mergeCell ref="K102:K109"/>
    <mergeCell ref="L102:N129"/>
    <mergeCell ref="Q114:S114"/>
    <mergeCell ref="C115:G115"/>
    <mergeCell ref="C116:G116"/>
    <mergeCell ref="H117:H124"/>
    <mergeCell ref="I117:I124"/>
    <mergeCell ref="J117:J124"/>
    <mergeCell ref="K117:K124"/>
    <mergeCell ref="F118:G118"/>
    <mergeCell ref="F119:G119"/>
    <mergeCell ref="C121:G121"/>
    <mergeCell ref="H110:H116"/>
    <mergeCell ref="I110:I116"/>
    <mergeCell ref="Q92:S92"/>
    <mergeCell ref="B93:E93"/>
    <mergeCell ref="Q93:S93"/>
    <mergeCell ref="H94:H101"/>
    <mergeCell ref="I94:I101"/>
    <mergeCell ref="J94:J101"/>
    <mergeCell ref="K94:K101"/>
    <mergeCell ref="E95:G95"/>
    <mergeCell ref="E96:G96"/>
    <mergeCell ref="B92:E92"/>
    <mergeCell ref="F92:G93"/>
    <mergeCell ref="H92:H93"/>
    <mergeCell ref="I92:I93"/>
    <mergeCell ref="J92:J93"/>
    <mergeCell ref="Q90:S90"/>
    <mergeCell ref="Q91:S91"/>
    <mergeCell ref="Q80:S80"/>
    <mergeCell ref="C81:G81"/>
    <mergeCell ref="C82:G82"/>
    <mergeCell ref="C83:G83"/>
    <mergeCell ref="H84:H89"/>
    <mergeCell ref="I84:I89"/>
    <mergeCell ref="J84:J89"/>
    <mergeCell ref="K84:K89"/>
    <mergeCell ref="L84:O89"/>
    <mergeCell ref="F85:G85"/>
    <mergeCell ref="H76:H83"/>
    <mergeCell ref="I76:I83"/>
    <mergeCell ref="J76:J83"/>
    <mergeCell ref="K76:K83"/>
    <mergeCell ref="F77:G77"/>
    <mergeCell ref="F78:G78"/>
    <mergeCell ref="C80:G80"/>
    <mergeCell ref="Q73:S73"/>
    <mergeCell ref="C74:G74"/>
    <mergeCell ref="C75:G75"/>
    <mergeCell ref="C66:G66"/>
    <mergeCell ref="Q66:S66"/>
    <mergeCell ref="C67:G67"/>
    <mergeCell ref="C68:G68"/>
    <mergeCell ref="H69:H75"/>
    <mergeCell ref="I69:I75"/>
    <mergeCell ref="J69:J75"/>
    <mergeCell ref="K69:K75"/>
    <mergeCell ref="L69:O75"/>
    <mergeCell ref="B70:E70"/>
    <mergeCell ref="H61:H68"/>
    <mergeCell ref="I61:I68"/>
    <mergeCell ref="J61:J68"/>
    <mergeCell ref="K61:K68"/>
    <mergeCell ref="F62:G62"/>
    <mergeCell ref="F63:G63"/>
    <mergeCell ref="C65:G65"/>
    <mergeCell ref="F70:G70"/>
    <mergeCell ref="F71:G71"/>
    <mergeCell ref="Q53:S53"/>
    <mergeCell ref="H54:H60"/>
    <mergeCell ref="I54:I60"/>
    <mergeCell ref="J54:J60"/>
    <mergeCell ref="K54:K60"/>
    <mergeCell ref="E55:G55"/>
    <mergeCell ref="E56:G56"/>
    <mergeCell ref="Q57:S57"/>
    <mergeCell ref="C58:G58"/>
    <mergeCell ref="L49:O54"/>
    <mergeCell ref="Q49:S49"/>
    <mergeCell ref="Q51:S51"/>
    <mergeCell ref="K52:K53"/>
    <mergeCell ref="Q52:S52"/>
    <mergeCell ref="C59:G59"/>
    <mergeCell ref="C60:G60"/>
    <mergeCell ref="Q60:S60"/>
    <mergeCell ref="B52:E52"/>
    <mergeCell ref="F52:G53"/>
    <mergeCell ref="H52:H53"/>
    <mergeCell ref="I52:I53"/>
    <mergeCell ref="J52:J53"/>
    <mergeCell ref="B53:E53"/>
    <mergeCell ref="B51:F51"/>
    <mergeCell ref="O38:S38"/>
    <mergeCell ref="B39:K39"/>
    <mergeCell ref="B40:I40"/>
    <mergeCell ref="L40:S46"/>
    <mergeCell ref="B41:I41"/>
    <mergeCell ref="B42:I42"/>
    <mergeCell ref="B43:K43"/>
    <mergeCell ref="B29:I29"/>
    <mergeCell ref="Q29:S29"/>
    <mergeCell ref="B30:I30"/>
    <mergeCell ref="B31:I31"/>
    <mergeCell ref="B33:I33"/>
    <mergeCell ref="B34:I34"/>
    <mergeCell ref="O24:S24"/>
    <mergeCell ref="B25:H25"/>
    <mergeCell ref="O26:S26"/>
    <mergeCell ref="B27:F27"/>
    <mergeCell ref="O27:S27"/>
    <mergeCell ref="B28:I28"/>
    <mergeCell ref="L28:P28"/>
    <mergeCell ref="Q28:S28"/>
    <mergeCell ref="F23:H23"/>
    <mergeCell ref="O23:S23"/>
    <mergeCell ref="F20:H20"/>
    <mergeCell ref="F21:H21"/>
    <mergeCell ref="B14:H14"/>
    <mergeCell ref="B15:H15"/>
    <mergeCell ref="B16:H16"/>
    <mergeCell ref="B17:H17"/>
    <mergeCell ref="B18:H18"/>
    <mergeCell ref="F19:H19"/>
    <mergeCell ref="A1:K1"/>
    <mergeCell ref="J3:K3"/>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&amp;L&amp;"Arial,Standard"&amp;5&amp;Z&amp;F&amp;R&amp;"Arial,Standard"&amp;5Seite &amp;P/&amp;N</oddFooter>
    <firstHeader>&amp;R&amp;G</firstHeader>
    <firstFooter>&amp;L&amp;"Arial,Standard"&amp;5&amp;Z&amp;F</firstFooter>
  </headerFooter>
  <rowBreaks count="2" manualBreakCount="2">
    <brk id="49" max="10" man="1"/>
    <brk id="91"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4098" r:id="rId6" name="Check Box 6">
              <controlPr defaultSize="0" autoFill="0" autoLine="0" autoPict="0">
                <anchor moveWithCells="1">
                  <from>
                    <xdr:col>9</xdr:col>
                    <xdr:colOff>76200</xdr:colOff>
                    <xdr:row>18</xdr:row>
                    <xdr:rowOff>0</xdr:rowOff>
                  </from>
                  <to>
                    <xdr:col>9</xdr:col>
                    <xdr:colOff>342900</xdr:colOff>
                    <xdr:row>18</xdr:row>
                    <xdr:rowOff>177800</xdr:rowOff>
                  </to>
                </anchor>
              </controlPr>
            </control>
          </mc:Choice>
        </mc:AlternateContent>
        <mc:AlternateContent xmlns:mc="http://schemas.openxmlformats.org/markup-compatibility/2006">
          <mc:Choice Requires="x14">
            <control shapeId="4099" r:id="rId7"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4100"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4101" r:id="rId9" name="Check Box 9">
              <controlPr defaultSize="0" autoFill="0" autoLine="0" autoPict="0">
                <anchor moveWithCells="1">
                  <from>
                    <xdr:col>10</xdr:col>
                    <xdr:colOff>76200</xdr:colOff>
                    <xdr:row>18</xdr:row>
                    <xdr:rowOff>0</xdr:rowOff>
                  </from>
                  <to>
                    <xdr:col>10</xdr:col>
                    <xdr:colOff>342900</xdr:colOff>
                    <xdr:row>18</xdr:row>
                    <xdr:rowOff>177800</xdr:rowOff>
                  </to>
                </anchor>
              </controlPr>
            </control>
          </mc:Choice>
        </mc:AlternateContent>
        <mc:AlternateContent xmlns:mc="http://schemas.openxmlformats.org/markup-compatibility/2006">
          <mc:Choice Requires="x14">
            <control shapeId="4102" r:id="rId10"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4103" r:id="rId1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104" r:id="rId1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4105" r:id="rId13"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4106" r:id="rId14"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4107" r:id="rId15" name="Check Box 42">
              <controlPr defaultSize="0" autoFill="0" autoLine="0" autoPict="0">
                <anchor moveWithCells="1">
                  <from>
                    <xdr:col>7</xdr:col>
                    <xdr:colOff>558800</xdr:colOff>
                    <xdr:row>20</xdr:row>
                    <xdr:rowOff>12700</xdr:rowOff>
                  </from>
                  <to>
                    <xdr:col>8</xdr:col>
                    <xdr:colOff>254000</xdr:colOff>
                    <xdr:row>21</xdr:row>
                    <xdr:rowOff>0</xdr:rowOff>
                  </to>
                </anchor>
              </controlPr>
            </control>
          </mc:Choice>
        </mc:AlternateContent>
        <mc:AlternateContent xmlns:mc="http://schemas.openxmlformats.org/markup-compatibility/2006">
          <mc:Choice Requires="x14">
            <control shapeId="4109" r:id="rId16"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4110" r:id="rId17"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4111" r:id="rId18"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4112" r:id="rId19"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4115" r:id="rId20"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4116" r:id="rId21"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4117" r:id="rId22"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4118" r:id="rId23"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19" r:id="rId24"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20" r:id="rId25" name="Check Box 4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21" r:id="rId26" name="Check Box 4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22" r:id="rId27" name="Check Box 4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23" r:id="rId28" name="Check Box 5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24"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5"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6" r:id="rId31"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27" r:id="rId32"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28"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9"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0"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1" r:id="rId36"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32" r:id="rId37"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33" r:id="rId38" name="Check Box 3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34" r:id="rId39" name="Check Box 3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35" r:id="rId40" name="Check Box 43">
              <controlPr defaultSize="0" autoFill="0" autoLine="0" autoPict="0">
                <anchor moveWithCells="1">
                  <from>
                    <xdr:col>7</xdr:col>
                    <xdr:colOff>558800</xdr:colOff>
                    <xdr:row>22</xdr:row>
                    <xdr:rowOff>0</xdr:rowOff>
                  </from>
                  <to>
                    <xdr:col>8</xdr:col>
                    <xdr:colOff>254000</xdr:colOff>
                    <xdr:row>22</xdr:row>
                    <xdr:rowOff>177800</xdr:rowOff>
                  </to>
                </anchor>
              </controlPr>
            </control>
          </mc:Choice>
        </mc:AlternateContent>
        <mc:AlternateContent xmlns:mc="http://schemas.openxmlformats.org/markup-compatibility/2006">
          <mc:Choice Requires="x14">
            <control shapeId="4136" r:id="rId41" name="Check Box 49">
              <controlPr defaultSize="0" autoFill="0" autoLine="0" autoPict="0">
                <anchor moveWithCells="1">
                  <from>
                    <xdr:col>9</xdr:col>
                    <xdr:colOff>76200</xdr:colOff>
                    <xdr:row>22</xdr:row>
                    <xdr:rowOff>0</xdr:rowOff>
                  </from>
                  <to>
                    <xdr:col>9</xdr:col>
                    <xdr:colOff>342900</xdr:colOff>
                    <xdr:row>22</xdr:row>
                    <xdr:rowOff>177800</xdr:rowOff>
                  </to>
                </anchor>
              </controlPr>
            </control>
          </mc:Choice>
        </mc:AlternateContent>
        <mc:AlternateContent xmlns:mc="http://schemas.openxmlformats.org/markup-compatibility/2006">
          <mc:Choice Requires="x14">
            <control shapeId="4137" r:id="rId42" name="Check Box 50">
              <controlPr defaultSize="0" autoFill="0" autoLine="0" autoPict="0">
                <anchor moveWithCells="1">
                  <from>
                    <xdr:col>10</xdr:col>
                    <xdr:colOff>76200</xdr:colOff>
                    <xdr:row>22</xdr:row>
                    <xdr:rowOff>0</xdr:rowOff>
                  </from>
                  <to>
                    <xdr:col>10</xdr:col>
                    <xdr:colOff>342900</xdr:colOff>
                    <xdr:row>22</xdr:row>
                    <xdr:rowOff>177800</xdr:rowOff>
                  </to>
                </anchor>
              </controlPr>
            </control>
          </mc:Choice>
        </mc:AlternateContent>
        <mc:AlternateContent xmlns:mc="http://schemas.openxmlformats.org/markup-compatibility/2006">
          <mc:Choice Requires="x14">
            <control shapeId="4138" r:id="rId43" name="Check Box 44">
              <controlPr defaultSize="0" autoFill="0" autoLine="0" autoPict="0">
                <anchor moveWithCells="1">
                  <from>
                    <xdr:col>7</xdr:col>
                    <xdr:colOff>558800</xdr:colOff>
                    <xdr:row>19</xdr:row>
                    <xdr:rowOff>12700</xdr:rowOff>
                  </from>
                  <to>
                    <xdr:col>8</xdr:col>
                    <xdr:colOff>254000</xdr:colOff>
                    <xdr:row>20</xdr:row>
                    <xdr:rowOff>0</xdr:rowOff>
                  </to>
                </anchor>
              </controlPr>
            </control>
          </mc:Choice>
        </mc:AlternateContent>
        <mc:AlternateContent xmlns:mc="http://schemas.openxmlformats.org/markup-compatibility/2006">
          <mc:Choice Requires="x14">
            <control shapeId="4139" r:id="rId44" name="Check Box 6">
              <controlPr defaultSize="0" autoFill="0" autoLine="0" autoPict="0">
                <anchor moveWithCells="1">
                  <from>
                    <xdr:col>9</xdr:col>
                    <xdr:colOff>76200</xdr:colOff>
                    <xdr:row>18</xdr:row>
                    <xdr:rowOff>0</xdr:rowOff>
                  </from>
                  <to>
                    <xdr:col>9</xdr:col>
                    <xdr:colOff>342900</xdr:colOff>
                    <xdr:row>18</xdr:row>
                    <xdr:rowOff>177800</xdr:rowOff>
                  </to>
                </anchor>
              </controlPr>
            </control>
          </mc:Choice>
        </mc:AlternateContent>
        <mc:AlternateContent xmlns:mc="http://schemas.openxmlformats.org/markup-compatibility/2006">
          <mc:Choice Requires="x14">
            <control shapeId="4140" r:id="rId45"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4141" r:id="rId46" name="Check Box 9">
              <controlPr defaultSize="0" autoFill="0" autoLine="0" autoPict="0">
                <anchor moveWithCells="1">
                  <from>
                    <xdr:col>10</xdr:col>
                    <xdr:colOff>76200</xdr:colOff>
                    <xdr:row>18</xdr:row>
                    <xdr:rowOff>0</xdr:rowOff>
                  </from>
                  <to>
                    <xdr:col>10</xdr:col>
                    <xdr:colOff>342900</xdr:colOff>
                    <xdr:row>18</xdr:row>
                    <xdr:rowOff>177800</xdr:rowOff>
                  </to>
                </anchor>
              </controlPr>
            </control>
          </mc:Choice>
        </mc:AlternateContent>
        <mc:AlternateContent xmlns:mc="http://schemas.openxmlformats.org/markup-compatibility/2006">
          <mc:Choice Requires="x14">
            <control shapeId="4142" r:id="rId47"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4143" r:id="rId48"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144" r:id="rId49"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4145" r:id="rId50"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4146" r:id="rId51"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4147" r:id="rId52"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4148" r:id="rId53"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4149" r:id="rId54"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4150" r:id="rId55"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4153" r:id="rId56" name="Check Box 57">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4154" r:id="rId57" name="Check Box 58">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4155" r:id="rId58" name="Check Box 59">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4156" r:id="rId59"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57" r:id="rId60"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58" r:id="rId61" name="Check Box 62">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59" r:id="rId62" name="Check Box 63">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60" r:id="rId63" name="Check Box 64">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61" r:id="rId64" name="Check Box 65">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62" r:id="rId65" name="Check Box 6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3" r:id="rId66" name="Check Box 6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4" r:id="rId67"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65" r:id="rId68"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66" r:id="rId69" name="Check Box 7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7" r:id="rId70"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8" r:id="rId71"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9" r:id="rId72"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70" r:id="rId73"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71" r:id="rId74" name="Check Box 75">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72" r:id="rId75" name="Check Box 76">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73" r:id="rId76" name="Check Box 77">
              <controlPr defaultSize="0" autoFill="0" autoLine="0" autoPict="0">
                <anchor moveWithCells="1">
                  <from>
                    <xdr:col>9</xdr:col>
                    <xdr:colOff>76200</xdr:colOff>
                    <xdr:row>22</xdr:row>
                    <xdr:rowOff>0</xdr:rowOff>
                  </from>
                  <to>
                    <xdr:col>9</xdr:col>
                    <xdr:colOff>342900</xdr:colOff>
                    <xdr:row>22</xdr:row>
                    <xdr:rowOff>177800</xdr:rowOff>
                  </to>
                </anchor>
              </controlPr>
            </control>
          </mc:Choice>
        </mc:AlternateContent>
        <mc:AlternateContent xmlns:mc="http://schemas.openxmlformats.org/markup-compatibility/2006">
          <mc:Choice Requires="x14">
            <control shapeId="4174" r:id="rId77" name="Check Box 78">
              <controlPr defaultSize="0" autoFill="0" autoLine="0" autoPict="0">
                <anchor moveWithCells="1">
                  <from>
                    <xdr:col>10</xdr:col>
                    <xdr:colOff>76200</xdr:colOff>
                    <xdr:row>22</xdr:row>
                    <xdr:rowOff>0</xdr:rowOff>
                  </from>
                  <to>
                    <xdr:col>10</xdr:col>
                    <xdr:colOff>342900</xdr:colOff>
                    <xdr:row>22</xdr:row>
                    <xdr:rowOff>177800</xdr:rowOff>
                  </to>
                </anchor>
              </controlPr>
            </control>
          </mc:Choice>
        </mc:AlternateContent>
        <mc:AlternateContent xmlns:mc="http://schemas.openxmlformats.org/markup-compatibility/2006">
          <mc:Choice Requires="x14">
            <control shapeId="4175" r:id="rId78"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4176" r:id="rId79"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4177" r:id="rId80" name="Check Box 49">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4178" r:id="rId81" name="Check Box 50">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4179" r:id="rId82" name="Check Box 83">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4180" r:id="rId83" name="Check Box 84">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4181" r:id="rId84" name="Check Box 85">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4182" r:id="rId85" name="Check Box 86">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4183" r:id="rId86" name="Check Box 8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4184" r:id="rId87" name="Check Box 88">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4185" r:id="rId88" name="Check Box 89">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4186" r:id="rId89"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87" r:id="rId90"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88" r:id="rId91" name="Check Box 92">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89" r:id="rId92" name="Check Box 93">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90" r:id="rId93" name="Check Box 94">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91" r:id="rId94" name="Check Box 95">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92" r:id="rId95" name="Check Box 9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3" r:id="rId96" name="Check Box 9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4" r:id="rId97"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95" r:id="rId98"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96" r:id="rId99"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7" r:id="rId100" name="Check Box 10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8" r:id="rId101" name="Check Box 10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9" r:id="rId102"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200" r:id="rId103"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201" r:id="rId104" name="Check Box 105">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202" r:id="rId105" name="Check Box 106">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203" r:id="rId106" name="Check Box 107">
              <controlPr defaultSize="0" autoFill="0" autoLine="0" autoPict="0">
                <anchor moveWithCells="1">
                  <from>
                    <xdr:col>7</xdr:col>
                    <xdr:colOff>558800</xdr:colOff>
                    <xdr:row>23</xdr:row>
                    <xdr:rowOff>0</xdr:rowOff>
                  </from>
                  <to>
                    <xdr:col>8</xdr:col>
                    <xdr:colOff>254000</xdr:colOff>
                    <xdr:row>24</xdr:row>
                    <xdr:rowOff>0</xdr:rowOff>
                  </to>
                </anchor>
              </controlPr>
            </control>
          </mc:Choice>
        </mc:AlternateContent>
        <mc:AlternateContent xmlns:mc="http://schemas.openxmlformats.org/markup-compatibility/2006">
          <mc:Choice Requires="x14">
            <control shapeId="4206" r:id="rId107" name="Check Box 4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07" r:id="rId108" name="Check Box 48">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08" r:id="rId109" name="Check Box 3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09" r:id="rId110" name="Check Box 3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0" r:id="rId111" name="Check Box 114">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11" r:id="rId112" name="Check Box 115">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2" r:id="rId113" name="Check Box 11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13" r:id="rId114" name="Check Box 11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4" r:id="rId115" name="Check Box 118">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15" r:id="rId116" name="Check Box 119">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6" r:id="rId117" name="Check Box 12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17" r:id="rId118" name="Check Box 12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8" r:id="rId11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4219" r:id="rId120"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4220" r:id="rId12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4221" r:id="rId122"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4222" r:id="rId123"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4223" r:id="rId124"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4224" r:id="rId125" name="Check Box 7">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4225" r:id="rId126"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26" r:id="rId127"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27" r:id="rId128" name="Check Box 47">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28" r:id="rId129" name="Check Box 48">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29" r:id="rId130" name="Check Box 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0" r:id="rId131" name="Check Box 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1" r:id="rId13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2" r:id="rId133" name="Check Box 4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3" r:id="rId134" name="Check Box 4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4" r:id="rId135"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35" r:id="rId136"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36" r:id="rId137"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37" r:id="rId138"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38" r:id="rId139"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4239" r:id="rId140"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4240" r:id="rId141" name="Check Box 14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4241" r:id="rId142" name="Check Box 145">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4242" r:id="rId143" name="Check Box 14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4243" r:id="rId144"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44" r:id="rId145"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45" r:id="rId146" name="Check Box 149">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46" r:id="rId147" name="Check Box 150">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47" r:id="rId148" name="Check Box 15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8" r:id="rId149" name="Check Box 15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9" r:id="rId150" name="Check Box 15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0" r:id="rId151" name="Check Box 15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1" r:id="rId152" name="Check Box 15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2" r:id="rId153"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53" r:id="rId154"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54" r:id="rId155" name="Check Box 158">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55" r:id="rId156" name="Check Box 159">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56" r:id="rId157" name="Check Box 7">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4257" r:id="rId158" name="Check Box 1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4258" r:id="rId159" name="Check Box 162">
              <controlPr defaultSize="0" autoFill="0" autoLine="0" autoPict="0">
                <anchor moveWithCells="1">
                  <from>
                    <xdr:col>9</xdr:col>
                    <xdr:colOff>76200</xdr:colOff>
                    <xdr:row>30</xdr:row>
                    <xdr:rowOff>12700</xdr:rowOff>
                  </from>
                  <to>
                    <xdr:col>9</xdr:col>
                    <xdr:colOff>342900</xdr:colOff>
                    <xdr:row>31</xdr:row>
                    <xdr:rowOff>0</xdr:rowOff>
                  </to>
                </anchor>
              </controlPr>
            </control>
          </mc:Choice>
        </mc:AlternateContent>
        <mc:AlternateContent xmlns:mc="http://schemas.openxmlformats.org/markup-compatibility/2006">
          <mc:Choice Requires="x14">
            <control shapeId="4259" r:id="rId160" name="Check Box 163">
              <controlPr defaultSize="0" autoFill="0" autoLine="0" autoPict="0">
                <anchor moveWithCells="1">
                  <from>
                    <xdr:col>10</xdr:col>
                    <xdr:colOff>76200</xdr:colOff>
                    <xdr:row>30</xdr:row>
                    <xdr:rowOff>12700</xdr:rowOff>
                  </from>
                  <to>
                    <xdr:col>10</xdr:col>
                    <xdr:colOff>342900</xdr:colOff>
                    <xdr:row>31</xdr:row>
                    <xdr:rowOff>0</xdr:rowOff>
                  </to>
                </anchor>
              </controlPr>
            </control>
          </mc:Choice>
        </mc:AlternateContent>
        <mc:AlternateContent xmlns:mc="http://schemas.openxmlformats.org/markup-compatibility/2006">
          <mc:Choice Requires="x14">
            <control shapeId="4260" r:id="rId161" name="Check Box 16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4261" r:id="rId162" name="Check Box 165">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4262" r:id="rId163" name="Check Box 166">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4263" r:id="rId164" name="Check Box 167">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4264" r:id="rId165" name="Check Box 168">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4265" r:id="rId166"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66" r:id="rId167"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67" r:id="rId168" name="Check Box 171">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68" r:id="rId169" name="Check Box 172">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69" r:id="rId170" name="Check Box 17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0" r:id="rId171" name="Check Box 17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1" r:id="rId17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2" r:id="rId173" name="Check Box 17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3" r:id="rId174" name="Check Box 17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4" r:id="rId175"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75" r:id="rId176"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76" r:id="rId177" name="Check Box 18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77" r:id="rId178" name="Check Box 18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78" r:id="rId179" name="Check Box 5">
              <controlPr defaultSize="0" autoFill="0" autoLine="0" autoPict="0">
                <anchor moveWithCells="1">
                  <from>
                    <xdr:col>9</xdr:col>
                    <xdr:colOff>76200</xdr:colOff>
                    <xdr:row>47</xdr:row>
                    <xdr:rowOff>0</xdr:rowOff>
                  </from>
                  <to>
                    <xdr:col>9</xdr:col>
                    <xdr:colOff>342900</xdr:colOff>
                    <xdr:row>48</xdr:row>
                    <xdr:rowOff>12700</xdr:rowOff>
                  </to>
                </anchor>
              </controlPr>
            </control>
          </mc:Choice>
        </mc:AlternateContent>
        <mc:AlternateContent xmlns:mc="http://schemas.openxmlformats.org/markup-compatibility/2006">
          <mc:Choice Requires="x14">
            <control shapeId="4279" r:id="rId180" name="Check Box 8">
              <controlPr defaultSize="0" autoFill="0" autoLine="0" autoPict="0">
                <anchor moveWithCells="1">
                  <from>
                    <xdr:col>10</xdr:col>
                    <xdr:colOff>76200</xdr:colOff>
                    <xdr:row>47</xdr:row>
                    <xdr:rowOff>0</xdr:rowOff>
                  </from>
                  <to>
                    <xdr:col>10</xdr:col>
                    <xdr:colOff>342900</xdr:colOff>
                    <xdr:row>48</xdr:row>
                    <xdr:rowOff>12700</xdr:rowOff>
                  </to>
                </anchor>
              </controlPr>
            </control>
          </mc:Choice>
        </mc:AlternateContent>
        <mc:AlternateContent xmlns:mc="http://schemas.openxmlformats.org/markup-compatibility/2006">
          <mc:Choice Requires="x14">
            <control shapeId="4280" r:id="rId181" name="Check Box 10">
              <controlPr defaultSize="0" autoFill="0" autoLine="0" autoPict="0">
                <anchor moveWithCells="1">
                  <from>
                    <xdr:col>10</xdr:col>
                    <xdr:colOff>76200</xdr:colOff>
                    <xdr:row>47</xdr:row>
                    <xdr:rowOff>0</xdr:rowOff>
                  </from>
                  <to>
                    <xdr:col>10</xdr:col>
                    <xdr:colOff>342900</xdr:colOff>
                    <xdr:row>48</xdr:row>
                    <xdr:rowOff>0</xdr:rowOff>
                  </to>
                </anchor>
              </controlPr>
            </control>
          </mc:Choice>
        </mc:AlternateContent>
        <mc:AlternateContent xmlns:mc="http://schemas.openxmlformats.org/markup-compatibility/2006">
          <mc:Choice Requires="x14">
            <control shapeId="4281" r:id="rId182" name="Check Box 185">
              <controlPr defaultSize="0" autoFill="0" autoLine="0" autoPict="0">
                <anchor moveWithCells="1">
                  <from>
                    <xdr:col>10</xdr:col>
                    <xdr:colOff>76200</xdr:colOff>
                    <xdr:row>47</xdr:row>
                    <xdr:rowOff>0</xdr:rowOff>
                  </from>
                  <to>
                    <xdr:col>10</xdr:col>
                    <xdr:colOff>342900</xdr:colOff>
                    <xdr:row>48</xdr:row>
                    <xdr:rowOff>12700</xdr:rowOff>
                  </to>
                </anchor>
              </controlPr>
            </control>
          </mc:Choice>
        </mc:AlternateContent>
        <mc:AlternateContent xmlns:mc="http://schemas.openxmlformats.org/markup-compatibility/2006">
          <mc:Choice Requires="x14">
            <control shapeId="4282" r:id="rId183" name="Check Box 186">
              <controlPr defaultSize="0" autoFill="0" autoLine="0" autoPict="0">
                <anchor moveWithCells="1">
                  <from>
                    <xdr:col>10</xdr:col>
                    <xdr:colOff>76200</xdr:colOff>
                    <xdr:row>47</xdr:row>
                    <xdr:rowOff>0</xdr:rowOff>
                  </from>
                  <to>
                    <xdr:col>10</xdr:col>
                    <xdr:colOff>342900</xdr:colOff>
                    <xdr:row>48</xdr:row>
                    <xdr:rowOff>12700</xdr:rowOff>
                  </to>
                </anchor>
              </controlPr>
            </control>
          </mc:Choice>
        </mc:AlternateContent>
        <mc:AlternateContent xmlns:mc="http://schemas.openxmlformats.org/markup-compatibility/2006">
          <mc:Choice Requires="x14">
            <control shapeId="4283" r:id="rId184" name="Check Box 187">
              <controlPr defaultSize="0" autoFill="0" autoLine="0" autoPict="0">
                <anchor moveWithCells="1">
                  <from>
                    <xdr:col>10</xdr:col>
                    <xdr:colOff>76200</xdr:colOff>
                    <xdr:row>47</xdr:row>
                    <xdr:rowOff>0</xdr:rowOff>
                  </from>
                  <to>
                    <xdr:col>10</xdr:col>
                    <xdr:colOff>342900</xdr:colOff>
                    <xdr:row>48</xdr:row>
                    <xdr:rowOff>12700</xdr:rowOff>
                  </to>
                </anchor>
              </controlPr>
            </control>
          </mc:Choice>
        </mc:AlternateContent>
        <mc:AlternateContent xmlns:mc="http://schemas.openxmlformats.org/markup-compatibility/2006">
          <mc:Choice Requires="x14">
            <control shapeId="4284" r:id="rId185" name="Check Box 5">
              <controlPr defaultSize="0" autoFill="0" autoLine="0" autoPict="0">
                <anchor moveWithCells="1">
                  <from>
                    <xdr:col>9</xdr:col>
                    <xdr:colOff>69850</xdr:colOff>
                    <xdr:row>43</xdr:row>
                    <xdr:rowOff>76200</xdr:rowOff>
                  </from>
                  <to>
                    <xdr:col>9</xdr:col>
                    <xdr:colOff>336550</xdr:colOff>
                    <xdr:row>43</xdr:row>
                    <xdr:rowOff>266700</xdr:rowOff>
                  </to>
                </anchor>
              </controlPr>
            </control>
          </mc:Choice>
        </mc:AlternateContent>
        <mc:AlternateContent xmlns:mc="http://schemas.openxmlformats.org/markup-compatibility/2006">
          <mc:Choice Requires="x14">
            <control shapeId="4285" r:id="rId186" name="Check Box 8">
              <controlPr defaultSize="0" autoFill="0" autoLine="0" autoPict="0">
                <anchor moveWithCells="1">
                  <from>
                    <xdr:col>10</xdr:col>
                    <xdr:colOff>69850</xdr:colOff>
                    <xdr:row>43</xdr:row>
                    <xdr:rowOff>76200</xdr:rowOff>
                  </from>
                  <to>
                    <xdr:col>10</xdr:col>
                    <xdr:colOff>336550</xdr:colOff>
                    <xdr:row>43</xdr:row>
                    <xdr:rowOff>266700</xdr:rowOff>
                  </to>
                </anchor>
              </controlPr>
            </control>
          </mc:Choice>
        </mc:AlternateContent>
        <mc:AlternateContent xmlns:mc="http://schemas.openxmlformats.org/markup-compatibility/2006">
          <mc:Choice Requires="x14">
            <control shapeId="4286" r:id="rId187" name="Check Box 190">
              <controlPr defaultSize="0" autoFill="0" autoLine="0" autoPict="0">
                <anchor moveWithCells="1">
                  <from>
                    <xdr:col>7</xdr:col>
                    <xdr:colOff>546100</xdr:colOff>
                    <xdr:row>18</xdr:row>
                    <xdr:rowOff>12700</xdr:rowOff>
                  </from>
                  <to>
                    <xdr:col>8</xdr:col>
                    <xdr:colOff>228600</xdr:colOff>
                    <xdr:row>19</xdr:row>
                    <xdr:rowOff>0</xdr:rowOff>
                  </to>
                </anchor>
              </controlPr>
            </control>
          </mc:Choice>
        </mc:AlternateContent>
        <mc:AlternateContent xmlns:mc="http://schemas.openxmlformats.org/markup-compatibility/2006">
          <mc:Choice Requires="x14">
            <control shapeId="4287" r:id="rId188" name="Check Box 191">
              <controlPr defaultSize="0" autoFill="0" autoLine="0" autoPict="0">
                <anchor moveWithCells="1">
                  <from>
                    <xdr:col>9</xdr:col>
                    <xdr:colOff>76200</xdr:colOff>
                    <xdr:row>44</xdr:row>
                    <xdr:rowOff>31750</xdr:rowOff>
                  </from>
                  <to>
                    <xdr:col>9</xdr:col>
                    <xdr:colOff>342900</xdr:colOff>
                    <xdr:row>44</xdr:row>
                    <xdr:rowOff>222250</xdr:rowOff>
                  </to>
                </anchor>
              </controlPr>
            </control>
          </mc:Choice>
        </mc:AlternateContent>
        <mc:AlternateContent xmlns:mc="http://schemas.openxmlformats.org/markup-compatibility/2006">
          <mc:Choice Requires="x14">
            <control shapeId="4288" r:id="rId189" name="Check Box 192">
              <controlPr defaultSize="0" autoFill="0" autoLine="0" autoPict="0">
                <anchor moveWithCells="1">
                  <from>
                    <xdr:col>10</xdr:col>
                    <xdr:colOff>76200</xdr:colOff>
                    <xdr:row>44</xdr:row>
                    <xdr:rowOff>31750</xdr:rowOff>
                  </from>
                  <to>
                    <xdr:col>10</xdr:col>
                    <xdr:colOff>342900</xdr:colOff>
                    <xdr:row>44</xdr:row>
                    <xdr:rowOff>222250</xdr:rowOff>
                  </to>
                </anchor>
              </controlPr>
            </control>
          </mc:Choice>
        </mc:AlternateContent>
        <mc:AlternateContent xmlns:mc="http://schemas.openxmlformats.org/markup-compatibility/2006">
          <mc:Choice Requires="x14">
            <control shapeId="4289" r:id="rId190"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0" r:id="rId191" name="Check Box 4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1" r:id="rId192"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2" r:id="rId193"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3" r:id="rId194"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4" r:id="rId195" name="Check Box 198">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5" r:id="rId196"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6" r:id="rId197" name="Check Box 200">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7" r:id="rId198"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8" r:id="rId199" name="Check Box 202">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9" r:id="rId200"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300" r:id="rId201" name="Check Box 204">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301" r:id="rId202"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4302" r:id="rId203"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4303" r:id="rId204" name="Check Box 207">
              <controlPr defaultSize="0" autoFill="0" autoLine="0" autoPict="0">
                <anchor moveWithCells="1">
                  <from>
                    <xdr:col>9</xdr:col>
                    <xdr:colOff>76200</xdr:colOff>
                    <xdr:row>45</xdr:row>
                    <xdr:rowOff>31750</xdr:rowOff>
                  </from>
                  <to>
                    <xdr:col>9</xdr:col>
                    <xdr:colOff>342900</xdr:colOff>
                    <xdr:row>45</xdr:row>
                    <xdr:rowOff>228600</xdr:rowOff>
                  </to>
                </anchor>
              </controlPr>
            </control>
          </mc:Choice>
        </mc:AlternateContent>
        <mc:AlternateContent xmlns:mc="http://schemas.openxmlformats.org/markup-compatibility/2006">
          <mc:Choice Requires="x14">
            <control shapeId="4304" r:id="rId205" name="Check Box 208">
              <controlPr defaultSize="0" autoFill="0" autoLine="0" autoPict="0">
                <anchor moveWithCells="1">
                  <from>
                    <xdr:col>10</xdr:col>
                    <xdr:colOff>76200</xdr:colOff>
                    <xdr:row>45</xdr:row>
                    <xdr:rowOff>31750</xdr:rowOff>
                  </from>
                  <to>
                    <xdr:col>10</xdr:col>
                    <xdr:colOff>342900</xdr:colOff>
                    <xdr:row>45</xdr:row>
                    <xdr:rowOff>228600</xdr:rowOff>
                  </to>
                </anchor>
              </controlPr>
            </control>
          </mc:Choice>
        </mc:AlternateContent>
        <mc:AlternateContent xmlns:mc="http://schemas.openxmlformats.org/markup-compatibility/2006">
          <mc:Choice Requires="x14">
            <control shapeId="4305" r:id="rId206" name="Check Box 5">
              <controlPr defaultSize="0" autoFill="0" autoLine="0" autoPict="0">
                <anchor moveWithCells="1">
                  <from>
                    <xdr:col>9</xdr:col>
                    <xdr:colOff>76200</xdr:colOff>
                    <xdr:row>39</xdr:row>
                    <xdr:rowOff>88900</xdr:rowOff>
                  </from>
                  <to>
                    <xdr:col>9</xdr:col>
                    <xdr:colOff>342900</xdr:colOff>
                    <xdr:row>39</xdr:row>
                    <xdr:rowOff>279400</xdr:rowOff>
                  </to>
                </anchor>
              </controlPr>
            </control>
          </mc:Choice>
        </mc:AlternateContent>
        <mc:AlternateContent xmlns:mc="http://schemas.openxmlformats.org/markup-compatibility/2006">
          <mc:Choice Requires="x14">
            <control shapeId="4306" r:id="rId207" name="Check Box 8">
              <controlPr defaultSize="0" autoFill="0" autoLine="0" autoPict="0">
                <anchor moveWithCells="1">
                  <from>
                    <xdr:col>10</xdr:col>
                    <xdr:colOff>76200</xdr:colOff>
                    <xdr:row>39</xdr:row>
                    <xdr:rowOff>88900</xdr:rowOff>
                  </from>
                  <to>
                    <xdr:col>10</xdr:col>
                    <xdr:colOff>342900</xdr:colOff>
                    <xdr:row>39</xdr:row>
                    <xdr:rowOff>279400</xdr:rowOff>
                  </to>
                </anchor>
              </controlPr>
            </control>
          </mc:Choice>
        </mc:AlternateContent>
        <mc:AlternateContent xmlns:mc="http://schemas.openxmlformats.org/markup-compatibility/2006">
          <mc:Choice Requires="x14">
            <control shapeId="4307" r:id="rId208" name="Check Box 211">
              <controlPr defaultSize="0" autoFill="0" autoLine="0" autoPict="0">
                <anchor moveWithCells="1">
                  <from>
                    <xdr:col>9</xdr:col>
                    <xdr:colOff>76200</xdr:colOff>
                    <xdr:row>40</xdr:row>
                    <xdr:rowOff>38100</xdr:rowOff>
                  </from>
                  <to>
                    <xdr:col>9</xdr:col>
                    <xdr:colOff>342900</xdr:colOff>
                    <xdr:row>40</xdr:row>
                    <xdr:rowOff>228600</xdr:rowOff>
                  </to>
                </anchor>
              </controlPr>
            </control>
          </mc:Choice>
        </mc:AlternateContent>
        <mc:AlternateContent xmlns:mc="http://schemas.openxmlformats.org/markup-compatibility/2006">
          <mc:Choice Requires="x14">
            <control shapeId="4308" r:id="rId209" name="Check Box 212">
              <controlPr defaultSize="0" autoFill="0" autoLine="0" autoPict="0">
                <anchor moveWithCells="1">
                  <from>
                    <xdr:col>10</xdr:col>
                    <xdr:colOff>76200</xdr:colOff>
                    <xdr:row>40</xdr:row>
                    <xdr:rowOff>38100</xdr:rowOff>
                  </from>
                  <to>
                    <xdr:col>10</xdr:col>
                    <xdr:colOff>342900</xdr:colOff>
                    <xdr:row>40</xdr:row>
                    <xdr:rowOff>228600</xdr:rowOff>
                  </to>
                </anchor>
              </controlPr>
            </control>
          </mc:Choice>
        </mc:AlternateContent>
        <mc:AlternateContent xmlns:mc="http://schemas.openxmlformats.org/markup-compatibility/2006">
          <mc:Choice Requires="x14">
            <control shapeId="4309" r:id="rId210" name="Check Box 21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4310" r:id="rId211" name="Check Box 214">
              <controlPr defaultSize="0" autoFill="0" autoLine="0" autoPict="0">
                <anchor moveWithCells="1">
                  <from>
                    <xdr:col>10</xdr:col>
                    <xdr:colOff>76200</xdr:colOff>
                    <xdr:row>41</xdr:row>
                    <xdr:rowOff>31750</xdr:rowOff>
                  </from>
                  <to>
                    <xdr:col>10</xdr:col>
                    <xdr:colOff>342900</xdr:colOff>
                    <xdr:row>41</xdr:row>
                    <xdr:rowOff>222250</xdr:rowOff>
                  </to>
                </anchor>
              </controlPr>
            </control>
          </mc:Choice>
        </mc:AlternateContent>
        <mc:AlternateContent xmlns:mc="http://schemas.openxmlformats.org/markup-compatibility/2006">
          <mc:Choice Requires="x14">
            <control shapeId="4317" r:id="rId212" name="Check Box 221">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4318" r:id="rId213" name="Check Box 222">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4319" r:id="rId214" name="Check Box 223">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4320" r:id="rId215" name="Check Box 224">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4321" r:id="rId216" name="Check Box 225">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4322" r:id="rId217" name="Check Box 226">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4296875" defaultRowHeight="14" x14ac:dyDescent="0.3"/>
  <cols>
    <col min="1" max="1" width="4.81640625" style="43" customWidth="1"/>
    <col min="2" max="3" width="6.54296875" style="43" customWidth="1"/>
    <col min="4" max="4" width="5.54296875" style="43" customWidth="1"/>
    <col min="5" max="5" width="20" style="43" customWidth="1"/>
    <col min="6" max="6" width="12.81640625" style="43" customWidth="1"/>
    <col min="7" max="7" width="5.1796875" style="43" customWidth="1"/>
    <col min="8" max="8" width="8.54296875" style="43" customWidth="1"/>
    <col min="9" max="11" width="9.1796875" style="43" customWidth="1"/>
    <col min="12" max="16384" width="10.54296875" style="43"/>
  </cols>
  <sheetData>
    <row r="1" spans="1:19" x14ac:dyDescent="0.3">
      <c r="A1" s="309" t="s">
        <v>183</v>
      </c>
      <c r="B1" s="309"/>
      <c r="C1" s="309"/>
      <c r="D1" s="309"/>
      <c r="E1" s="309"/>
      <c r="F1" s="309"/>
      <c r="G1" s="309"/>
      <c r="H1" s="309"/>
      <c r="I1" s="309"/>
      <c r="J1" s="309"/>
      <c r="K1" s="309"/>
    </row>
    <row r="2" spans="1:19" x14ac:dyDescent="0.3">
      <c r="A2" s="505" t="s">
        <v>180</v>
      </c>
      <c r="B2" s="505"/>
      <c r="C2" s="505"/>
      <c r="D2" s="505"/>
      <c r="E2" s="505"/>
      <c r="F2" s="505"/>
      <c r="G2" s="505"/>
      <c r="H2" s="505"/>
      <c r="I2" s="505"/>
      <c r="J2" s="505"/>
      <c r="K2" s="1"/>
      <c r="L2" s="72"/>
    </row>
    <row r="3" spans="1:19" x14ac:dyDescent="0.3">
      <c r="A3" s="310" t="s">
        <v>235</v>
      </c>
      <c r="B3" s="310"/>
      <c r="C3" s="310"/>
      <c r="I3" s="116"/>
      <c r="J3" s="74"/>
    </row>
    <row r="4" spans="1:19" x14ac:dyDescent="0.3">
      <c r="A4" s="73"/>
      <c r="I4" s="117"/>
    </row>
    <row r="5" spans="1:19" x14ac:dyDescent="0.3">
      <c r="A5" s="416" t="s">
        <v>9</v>
      </c>
      <c r="B5" s="416"/>
      <c r="C5" s="416"/>
      <c r="D5" s="416"/>
      <c r="E5" s="417"/>
      <c r="F5" s="417"/>
      <c r="G5" s="417"/>
      <c r="H5" s="417"/>
      <c r="I5" s="75"/>
      <c r="J5" s="76" t="s">
        <v>12</v>
      </c>
      <c r="K5" s="77"/>
      <c r="L5" s="78"/>
      <c r="M5" s="78"/>
    </row>
    <row r="6" spans="1:19" ht="7.5" customHeight="1" x14ac:dyDescent="0.3"/>
    <row r="7" spans="1:19" ht="15" customHeight="1" x14ac:dyDescent="0.3">
      <c r="A7" s="418" t="s">
        <v>10</v>
      </c>
      <c r="B7" s="418"/>
      <c r="C7" s="418"/>
      <c r="D7" s="418"/>
      <c r="E7" s="418"/>
      <c r="F7" s="418"/>
      <c r="G7" s="418"/>
      <c r="H7" s="418"/>
      <c r="I7" s="418"/>
      <c r="J7" s="418"/>
      <c r="K7" s="419"/>
      <c r="L7" s="79"/>
      <c r="N7" s="51"/>
      <c r="O7" s="46"/>
      <c r="P7" s="46"/>
      <c r="Q7" s="46"/>
      <c r="R7" s="46"/>
      <c r="S7" s="46"/>
    </row>
    <row r="8" spans="1:19" ht="14.15" customHeight="1" x14ac:dyDescent="0.3">
      <c r="A8" s="2">
        <v>1</v>
      </c>
      <c r="B8" s="420" t="s">
        <v>11</v>
      </c>
      <c r="C8" s="421"/>
      <c r="D8" s="421"/>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x14ac:dyDescent="0.3">
      <c r="A11" s="4" t="s">
        <v>2</v>
      </c>
      <c r="B11" s="5" t="s">
        <v>106</v>
      </c>
      <c r="C11" s="6"/>
      <c r="D11" s="9"/>
      <c r="E11" s="10"/>
      <c r="F11" s="6"/>
      <c r="G11" s="6"/>
      <c r="H11" s="6"/>
      <c r="I11" s="7"/>
      <c r="J11" s="8" t="s">
        <v>21</v>
      </c>
      <c r="K11" s="7" t="s">
        <v>22</v>
      </c>
      <c r="N11" s="51"/>
      <c r="O11" s="46"/>
      <c r="P11" s="47"/>
      <c r="Q11" s="54"/>
      <c r="R11" s="46"/>
      <c r="S11" s="46"/>
    </row>
    <row r="12" spans="1:19" x14ac:dyDescent="0.3">
      <c r="A12" s="4" t="s">
        <v>3</v>
      </c>
      <c r="B12" s="5" t="s">
        <v>107</v>
      </c>
      <c r="C12" s="6"/>
      <c r="D12" s="9"/>
      <c r="E12" s="10"/>
      <c r="F12" s="6"/>
      <c r="G12" s="6"/>
      <c r="H12" s="6"/>
      <c r="I12" s="7"/>
      <c r="J12" s="8" t="s">
        <v>21</v>
      </c>
      <c r="K12" s="7" t="s">
        <v>22</v>
      </c>
      <c r="N12" s="51"/>
      <c r="O12" s="46"/>
      <c r="P12" s="47"/>
      <c r="Q12" s="54"/>
      <c r="R12" s="46"/>
      <c r="S12" s="46"/>
    </row>
    <row r="13" spans="1:19" x14ac:dyDescent="0.3">
      <c r="A13" s="4" t="s">
        <v>7</v>
      </c>
      <c r="B13" s="5" t="s">
        <v>108</v>
      </c>
      <c r="C13" s="6"/>
      <c r="D13" s="9"/>
      <c r="E13" s="10"/>
      <c r="F13" s="6"/>
      <c r="G13" s="6"/>
      <c r="H13" s="6"/>
      <c r="I13" s="7"/>
      <c r="J13" s="8" t="s">
        <v>21</v>
      </c>
      <c r="K13" s="7" t="s">
        <v>22</v>
      </c>
      <c r="N13" s="51"/>
      <c r="O13" s="46"/>
      <c r="P13" s="47"/>
      <c r="Q13" s="54"/>
      <c r="R13" s="46"/>
      <c r="S13" s="46"/>
    </row>
    <row r="14" spans="1:19" ht="14.25" customHeight="1" x14ac:dyDescent="0.3">
      <c r="A14" s="4" t="s">
        <v>15</v>
      </c>
      <c r="B14" s="411" t="s">
        <v>109</v>
      </c>
      <c r="C14" s="412"/>
      <c r="D14" s="412"/>
      <c r="E14" s="412"/>
      <c r="F14" s="412"/>
      <c r="G14" s="412"/>
      <c r="H14" s="412"/>
      <c r="I14" s="7"/>
      <c r="J14" s="8" t="s">
        <v>21</v>
      </c>
      <c r="K14" s="7" t="s">
        <v>22</v>
      </c>
      <c r="N14" s="51"/>
      <c r="O14" s="46"/>
      <c r="P14" s="47"/>
      <c r="Q14" s="54"/>
      <c r="R14" s="46"/>
      <c r="S14" s="46"/>
    </row>
    <row r="15" spans="1:19" ht="14.25" customHeight="1" x14ac:dyDescent="0.3">
      <c r="A15" s="4" t="s">
        <v>16</v>
      </c>
      <c r="B15" s="411" t="s">
        <v>110</v>
      </c>
      <c r="C15" s="412"/>
      <c r="D15" s="412"/>
      <c r="E15" s="412"/>
      <c r="F15" s="412"/>
      <c r="G15" s="412"/>
      <c r="H15" s="412"/>
      <c r="I15" s="7"/>
      <c r="J15" s="8" t="s">
        <v>21</v>
      </c>
      <c r="K15" s="7" t="s">
        <v>22</v>
      </c>
      <c r="N15" s="51"/>
      <c r="O15" s="46"/>
      <c r="P15" s="47"/>
      <c r="Q15" s="54"/>
      <c r="R15" s="46"/>
      <c r="S15" s="46"/>
    </row>
    <row r="16" spans="1:19" ht="14.25" customHeight="1" x14ac:dyDescent="0.3">
      <c r="A16" s="85" t="s">
        <v>17</v>
      </c>
      <c r="B16" s="411" t="s">
        <v>111</v>
      </c>
      <c r="C16" s="412"/>
      <c r="D16" s="412"/>
      <c r="E16" s="412"/>
      <c r="F16" s="412"/>
      <c r="G16" s="412"/>
      <c r="H16" s="412"/>
      <c r="I16" s="7"/>
      <c r="J16" s="8" t="s">
        <v>21</v>
      </c>
      <c r="K16" s="7" t="s">
        <v>22</v>
      </c>
      <c r="N16" s="51"/>
      <c r="O16" s="46"/>
      <c r="P16" s="47"/>
      <c r="Q16" s="54"/>
      <c r="R16" s="46"/>
      <c r="S16" s="46"/>
    </row>
    <row r="17" spans="1:19" ht="14.25" customHeight="1" x14ac:dyDescent="0.3">
      <c r="A17" s="85" t="s">
        <v>18</v>
      </c>
      <c r="B17" s="411" t="s">
        <v>112</v>
      </c>
      <c r="C17" s="412"/>
      <c r="D17" s="412"/>
      <c r="E17" s="412"/>
      <c r="F17" s="412"/>
      <c r="G17" s="412"/>
      <c r="H17" s="412"/>
      <c r="I17" s="7"/>
      <c r="J17" s="8" t="s">
        <v>21</v>
      </c>
      <c r="K17" s="7" t="s">
        <v>22</v>
      </c>
      <c r="N17" s="51"/>
      <c r="O17" s="46"/>
      <c r="P17" s="47"/>
      <c r="Q17" s="54"/>
      <c r="R17" s="46"/>
      <c r="S17" s="46"/>
    </row>
    <row r="18" spans="1:19" ht="14.25" customHeight="1" x14ac:dyDescent="0.3">
      <c r="A18" s="11" t="s">
        <v>19</v>
      </c>
      <c r="B18" s="413" t="s">
        <v>113</v>
      </c>
      <c r="C18" s="414"/>
      <c r="D18" s="414"/>
      <c r="E18" s="414"/>
      <c r="F18" s="414"/>
      <c r="G18" s="414"/>
      <c r="H18" s="414"/>
      <c r="I18" s="44"/>
      <c r="J18" s="13" t="s">
        <v>21</v>
      </c>
      <c r="K18" s="12" t="s">
        <v>22</v>
      </c>
      <c r="N18" s="51"/>
      <c r="O18" s="46"/>
      <c r="P18" s="47"/>
      <c r="Q18" s="54"/>
      <c r="R18" s="46"/>
      <c r="S18" s="46"/>
    </row>
    <row r="19" spans="1:19" ht="14.25" customHeight="1" x14ac:dyDescent="0.3">
      <c r="A19" s="14" t="s">
        <v>114</v>
      </c>
      <c r="B19" s="15" t="s">
        <v>115</v>
      </c>
      <c r="C19" s="16"/>
      <c r="D19" s="17"/>
      <c r="E19" s="17"/>
      <c r="F19" s="407"/>
      <c r="G19" s="407"/>
      <c r="H19" s="408"/>
      <c r="I19" s="18" t="s">
        <v>23</v>
      </c>
      <c r="J19" s="19" t="s">
        <v>21</v>
      </c>
      <c r="K19" s="18" t="s">
        <v>22</v>
      </c>
      <c r="N19" s="51"/>
      <c r="O19" s="46"/>
      <c r="P19" s="47"/>
      <c r="Q19" s="54"/>
      <c r="R19" s="46"/>
      <c r="S19" s="46"/>
    </row>
    <row r="20" spans="1:19" ht="14.25" customHeight="1" x14ac:dyDescent="0.3">
      <c r="A20" s="14" t="s">
        <v>116</v>
      </c>
      <c r="B20" s="15" t="s">
        <v>117</v>
      </c>
      <c r="C20" s="16"/>
      <c r="D20" s="17"/>
      <c r="E20" s="17"/>
      <c r="F20" s="407"/>
      <c r="G20" s="407"/>
      <c r="H20" s="408"/>
      <c r="I20" s="18" t="s">
        <v>23</v>
      </c>
      <c r="J20" s="19" t="s">
        <v>21</v>
      </c>
      <c r="K20" s="18" t="s">
        <v>22</v>
      </c>
      <c r="N20" s="51"/>
      <c r="O20" s="46"/>
      <c r="P20" s="47"/>
      <c r="Q20" s="54"/>
      <c r="R20" s="46"/>
      <c r="S20" s="46"/>
    </row>
    <row r="21" spans="1:19" ht="14.25" customHeight="1" x14ac:dyDescent="0.3">
      <c r="A21" s="20" t="s">
        <v>118</v>
      </c>
      <c r="B21" s="21" t="s">
        <v>117</v>
      </c>
      <c r="C21" s="22"/>
      <c r="D21" s="23"/>
      <c r="E21" s="23"/>
      <c r="F21" s="409"/>
      <c r="G21" s="409"/>
      <c r="H21" s="410"/>
      <c r="I21" s="24" t="s">
        <v>23</v>
      </c>
      <c r="J21" s="25" t="s">
        <v>21</v>
      </c>
      <c r="K21" s="24" t="s">
        <v>22</v>
      </c>
      <c r="N21" s="51"/>
      <c r="O21" s="46"/>
      <c r="P21" s="47"/>
      <c r="Q21" s="54"/>
      <c r="R21" s="46"/>
      <c r="S21" s="46"/>
    </row>
    <row r="22" spans="1:19" x14ac:dyDescent="0.3">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3">
      <c r="A23" s="14" t="s">
        <v>120</v>
      </c>
      <c r="B23" s="15" t="s">
        <v>122</v>
      </c>
      <c r="C23" s="16"/>
      <c r="D23" s="17"/>
      <c r="E23" s="17"/>
      <c r="F23" s="407"/>
      <c r="G23" s="407"/>
      <c r="H23" s="408"/>
      <c r="I23" s="18" t="s">
        <v>23</v>
      </c>
      <c r="J23" s="19" t="s">
        <v>21</v>
      </c>
      <c r="K23" s="18" t="s">
        <v>22</v>
      </c>
      <c r="N23" s="51"/>
      <c r="O23" s="422"/>
      <c r="P23" s="422"/>
      <c r="Q23" s="422"/>
      <c r="R23" s="422"/>
      <c r="S23" s="422"/>
    </row>
    <row r="24" spans="1:19" x14ac:dyDescent="0.3">
      <c r="A24" s="20" t="s">
        <v>121</v>
      </c>
      <c r="B24" s="21" t="s">
        <v>122</v>
      </c>
      <c r="C24" s="22"/>
      <c r="D24" s="23"/>
      <c r="E24" s="23"/>
      <c r="F24" s="99"/>
      <c r="G24" s="99"/>
      <c r="H24" s="100"/>
      <c r="I24" s="24" t="s">
        <v>23</v>
      </c>
      <c r="J24" s="25" t="s">
        <v>21</v>
      </c>
      <c r="K24" s="24" t="s">
        <v>22</v>
      </c>
      <c r="N24" s="45"/>
      <c r="O24" s="422"/>
      <c r="P24" s="422"/>
      <c r="Q24" s="422"/>
      <c r="R24" s="422"/>
      <c r="S24" s="422"/>
    </row>
    <row r="25" spans="1:19" ht="14.25" customHeight="1" x14ac:dyDescent="0.3">
      <c r="A25" s="85" t="s">
        <v>81</v>
      </c>
      <c r="B25" s="411" t="s">
        <v>123</v>
      </c>
      <c r="C25" s="412"/>
      <c r="D25" s="412"/>
      <c r="E25" s="412"/>
      <c r="F25" s="412"/>
      <c r="G25" s="412"/>
      <c r="H25" s="412"/>
      <c r="I25" s="7"/>
      <c r="J25" s="8" t="s">
        <v>21</v>
      </c>
      <c r="K25" s="24" t="s">
        <v>22</v>
      </c>
      <c r="N25" s="51"/>
      <c r="O25" s="46"/>
      <c r="P25" s="47"/>
      <c r="Q25" s="54"/>
      <c r="R25" s="46"/>
      <c r="S25" s="46"/>
    </row>
    <row r="26" spans="1:19" ht="7.5" customHeight="1" x14ac:dyDescent="0.3">
      <c r="A26" s="82"/>
      <c r="B26" s="83"/>
      <c r="C26" s="83"/>
      <c r="D26" s="84"/>
      <c r="E26" s="84"/>
      <c r="F26" s="84"/>
      <c r="G26" s="84"/>
      <c r="H26" s="84"/>
      <c r="I26" s="84"/>
      <c r="J26" s="84"/>
      <c r="K26" s="84"/>
      <c r="N26" s="45"/>
      <c r="O26" s="422"/>
      <c r="P26" s="422"/>
      <c r="Q26" s="422"/>
      <c r="R26" s="422"/>
      <c r="S26" s="422"/>
    </row>
    <row r="27" spans="1:19" ht="14.15" customHeight="1" x14ac:dyDescent="0.3">
      <c r="A27" s="3">
        <v>2</v>
      </c>
      <c r="B27" s="423" t="s">
        <v>124</v>
      </c>
      <c r="C27" s="424"/>
      <c r="D27" s="424"/>
      <c r="E27" s="424"/>
      <c r="F27" s="424"/>
      <c r="G27" s="68"/>
      <c r="H27" s="26"/>
      <c r="I27" s="26"/>
      <c r="J27" s="26"/>
      <c r="K27" s="26"/>
      <c r="N27" s="51"/>
      <c r="O27" s="422"/>
      <c r="P27" s="422"/>
      <c r="Q27" s="422"/>
      <c r="R27" s="422"/>
      <c r="S27" s="422"/>
    </row>
    <row r="28" spans="1:19" ht="13.5" customHeight="1" x14ac:dyDescent="0.3">
      <c r="A28" s="85" t="s">
        <v>4</v>
      </c>
      <c r="B28" s="425" t="s">
        <v>125</v>
      </c>
      <c r="C28" s="425"/>
      <c r="D28" s="425"/>
      <c r="E28" s="425"/>
      <c r="F28" s="425"/>
      <c r="G28" s="425"/>
      <c r="H28" s="425"/>
      <c r="I28" s="425"/>
      <c r="J28" s="8" t="s">
        <v>21</v>
      </c>
      <c r="K28" s="27" t="s">
        <v>22</v>
      </c>
      <c r="N28" s="45"/>
      <c r="O28" s="46"/>
      <c r="P28" s="47"/>
      <c r="Q28" s="427"/>
      <c r="R28" s="427"/>
      <c r="S28" s="427"/>
    </row>
    <row r="29" spans="1:19" ht="13.5" customHeight="1" x14ac:dyDescent="0.3">
      <c r="A29" s="4" t="s">
        <v>5</v>
      </c>
      <c r="B29" s="425" t="s">
        <v>73</v>
      </c>
      <c r="C29" s="425"/>
      <c r="D29" s="425"/>
      <c r="E29" s="425"/>
      <c r="F29" s="425"/>
      <c r="G29" s="425"/>
      <c r="H29" s="425"/>
      <c r="I29" s="425"/>
      <c r="J29" s="8" t="s">
        <v>21</v>
      </c>
      <c r="K29" s="27" t="s">
        <v>22</v>
      </c>
      <c r="N29" s="45"/>
      <c r="O29" s="46"/>
      <c r="P29" s="47"/>
      <c r="Q29" s="427"/>
      <c r="R29" s="427"/>
      <c r="S29" s="427"/>
    </row>
    <row r="30" spans="1:19" ht="13.5" customHeight="1" x14ac:dyDescent="0.3">
      <c r="A30" s="4" t="s">
        <v>6</v>
      </c>
      <c r="B30" s="425" t="s">
        <v>126</v>
      </c>
      <c r="C30" s="425"/>
      <c r="D30" s="425"/>
      <c r="E30" s="425"/>
      <c r="F30" s="425"/>
      <c r="G30" s="425"/>
      <c r="H30" s="425"/>
      <c r="I30" s="425"/>
      <c r="J30" s="8" t="s">
        <v>21</v>
      </c>
      <c r="K30" s="27" t="s">
        <v>22</v>
      </c>
      <c r="N30" s="45"/>
      <c r="O30" s="46"/>
      <c r="P30" s="47"/>
      <c r="Q30" s="63"/>
      <c r="R30" s="63"/>
      <c r="S30" s="63"/>
    </row>
    <row r="31" spans="1:19" x14ac:dyDescent="0.3">
      <c r="A31" s="85" t="s">
        <v>8</v>
      </c>
      <c r="B31" s="425" t="s">
        <v>127</v>
      </c>
      <c r="C31" s="425"/>
      <c r="D31" s="425"/>
      <c r="E31" s="425"/>
      <c r="F31" s="425"/>
      <c r="G31" s="425"/>
      <c r="H31" s="425"/>
      <c r="I31" s="425"/>
      <c r="J31" s="8" t="s">
        <v>21</v>
      </c>
      <c r="K31" s="27" t="s">
        <v>22</v>
      </c>
      <c r="N31" s="45"/>
      <c r="O31" s="46"/>
      <c r="P31" s="47"/>
      <c r="Q31" s="63"/>
      <c r="R31" s="63"/>
      <c r="S31" s="63"/>
    </row>
    <row r="32" spans="1:19" ht="13.5" customHeight="1" x14ac:dyDescent="0.3">
      <c r="A32" s="4" t="s">
        <v>24</v>
      </c>
      <c r="B32" s="433" t="s">
        <v>162</v>
      </c>
      <c r="C32" s="433"/>
      <c r="D32" s="433"/>
      <c r="E32" s="433"/>
      <c r="F32" s="433"/>
      <c r="G32" s="433"/>
      <c r="H32" s="433"/>
      <c r="I32" s="433"/>
      <c r="J32" s="8" t="s">
        <v>21</v>
      </c>
      <c r="K32" s="27" t="s">
        <v>22</v>
      </c>
      <c r="N32" s="45"/>
      <c r="O32" s="46"/>
      <c r="P32" s="47"/>
      <c r="Q32" s="122"/>
      <c r="R32" s="122"/>
      <c r="S32" s="122"/>
    </row>
    <row r="33" spans="1:19" ht="13.5" customHeight="1" x14ac:dyDescent="0.3">
      <c r="A33" s="4" t="s">
        <v>25</v>
      </c>
      <c r="B33" s="433" t="s">
        <v>163</v>
      </c>
      <c r="C33" s="433"/>
      <c r="D33" s="433"/>
      <c r="E33" s="433"/>
      <c r="F33" s="433"/>
      <c r="G33" s="433"/>
      <c r="H33" s="433"/>
      <c r="I33" s="433"/>
      <c r="J33" s="8" t="s">
        <v>21</v>
      </c>
      <c r="K33" s="27" t="s">
        <v>22</v>
      </c>
      <c r="N33" s="45"/>
      <c r="O33" s="46"/>
      <c r="P33" s="47"/>
      <c r="Q33" s="63"/>
      <c r="R33" s="63"/>
      <c r="S33" s="63"/>
    </row>
    <row r="34" spans="1:19" ht="13.5" customHeight="1" x14ac:dyDescent="0.3">
      <c r="A34" s="85" t="s">
        <v>87</v>
      </c>
      <c r="B34" s="433" t="s">
        <v>128</v>
      </c>
      <c r="C34" s="433"/>
      <c r="D34" s="433"/>
      <c r="E34" s="433"/>
      <c r="F34" s="433"/>
      <c r="G34" s="433"/>
      <c r="H34" s="433"/>
      <c r="I34" s="433"/>
      <c r="J34" s="8" t="s">
        <v>21</v>
      </c>
      <c r="K34" s="27" t="s">
        <v>22</v>
      </c>
      <c r="N34" s="45"/>
      <c r="O34" s="46"/>
      <c r="P34" s="47"/>
      <c r="Q34" s="63"/>
      <c r="R34" s="63"/>
      <c r="S34" s="63"/>
    </row>
    <row r="35" spans="1:19" ht="13.5" customHeight="1" x14ac:dyDescent="0.3">
      <c r="A35" s="4" t="s">
        <v>151</v>
      </c>
      <c r="B35" s="433" t="s">
        <v>74</v>
      </c>
      <c r="C35" s="433"/>
      <c r="D35" s="433"/>
      <c r="E35" s="433"/>
      <c r="F35" s="433"/>
      <c r="G35" s="433"/>
      <c r="H35" s="433"/>
      <c r="I35" s="433"/>
      <c r="J35" s="8" t="s">
        <v>21</v>
      </c>
      <c r="K35" s="27" t="s">
        <v>22</v>
      </c>
      <c r="N35" s="45"/>
      <c r="O35" s="46"/>
      <c r="P35" s="47"/>
      <c r="Q35" s="63"/>
      <c r="R35" s="63"/>
      <c r="S35" s="63"/>
    </row>
    <row r="36" spans="1:19" ht="13.5" customHeight="1" x14ac:dyDescent="0.3">
      <c r="A36" s="4" t="s">
        <v>164</v>
      </c>
      <c r="B36" s="425" t="s">
        <v>26</v>
      </c>
      <c r="C36" s="425"/>
      <c r="D36" s="425"/>
      <c r="E36" s="425"/>
      <c r="F36" s="425"/>
      <c r="G36" s="425"/>
      <c r="H36" s="425"/>
      <c r="I36" s="425"/>
      <c r="J36" s="8" t="s">
        <v>21</v>
      </c>
      <c r="K36" s="27" t="s">
        <v>22</v>
      </c>
      <c r="N36" s="45"/>
      <c r="O36" s="46"/>
      <c r="P36" s="47"/>
      <c r="Q36" s="63"/>
      <c r="R36" s="63"/>
      <c r="S36" s="63"/>
    </row>
    <row r="37" spans="1:19" ht="13.5" customHeight="1" x14ac:dyDescent="0.3">
      <c r="A37" s="85" t="s">
        <v>164</v>
      </c>
      <c r="B37" s="425" t="s">
        <v>26</v>
      </c>
      <c r="C37" s="425"/>
      <c r="D37" s="425"/>
      <c r="E37" s="425"/>
      <c r="F37" s="425"/>
      <c r="G37" s="425"/>
      <c r="H37" s="425"/>
      <c r="I37" s="425"/>
      <c r="J37" s="8" t="s">
        <v>21</v>
      </c>
      <c r="K37" s="27" t="s">
        <v>22</v>
      </c>
      <c r="N37" s="45"/>
      <c r="O37" s="46"/>
      <c r="P37" s="47"/>
      <c r="Q37" s="63"/>
      <c r="R37" s="63"/>
      <c r="S37" s="63"/>
    </row>
    <row r="38" spans="1:19" ht="7.5" customHeight="1" x14ac:dyDescent="0.3">
      <c r="A38" s="28"/>
      <c r="B38" s="29"/>
      <c r="C38" s="29"/>
      <c r="D38" s="30"/>
      <c r="E38" s="30"/>
      <c r="F38" s="30"/>
      <c r="G38" s="30"/>
      <c r="H38" s="30"/>
      <c r="I38" s="30"/>
      <c r="J38" s="30"/>
      <c r="K38" s="30"/>
      <c r="N38" s="45"/>
      <c r="O38" s="46"/>
      <c r="P38" s="47"/>
      <c r="Q38" s="63"/>
      <c r="R38" s="63"/>
      <c r="S38" s="63"/>
    </row>
    <row r="39" spans="1:19" ht="14.15" customHeight="1" x14ac:dyDescent="0.3">
      <c r="A39" s="3" t="s">
        <v>32</v>
      </c>
      <c r="B39" s="423" t="s">
        <v>165</v>
      </c>
      <c r="C39" s="424"/>
      <c r="D39" s="424"/>
      <c r="E39" s="424"/>
      <c r="F39" s="424"/>
      <c r="G39" s="68"/>
      <c r="H39" s="26"/>
      <c r="I39" s="26"/>
      <c r="J39" s="26"/>
      <c r="K39" s="26"/>
      <c r="N39" s="51"/>
      <c r="O39" s="422"/>
      <c r="P39" s="422"/>
      <c r="Q39" s="422"/>
      <c r="R39" s="422"/>
      <c r="S39" s="422"/>
    </row>
    <row r="40" spans="1:19" ht="28.25" customHeight="1" x14ac:dyDescent="0.3">
      <c r="A40" s="85" t="s">
        <v>28</v>
      </c>
      <c r="B40" s="506" t="s">
        <v>227</v>
      </c>
      <c r="C40" s="506"/>
      <c r="D40" s="506"/>
      <c r="E40" s="506"/>
      <c r="F40" s="506"/>
      <c r="G40" s="506"/>
      <c r="H40" s="506"/>
      <c r="I40" s="506"/>
      <c r="J40" s="8" t="s">
        <v>21</v>
      </c>
      <c r="K40" s="27" t="s">
        <v>22</v>
      </c>
      <c r="N40" s="45"/>
      <c r="O40" s="46"/>
      <c r="P40" s="47"/>
      <c r="Q40" s="427"/>
      <c r="R40" s="427"/>
      <c r="S40" s="427"/>
    </row>
    <row r="41" spans="1:19" ht="28" customHeight="1" x14ac:dyDescent="0.3">
      <c r="A41" s="85" t="s">
        <v>58</v>
      </c>
      <c r="B41" s="506" t="s">
        <v>228</v>
      </c>
      <c r="C41" s="506"/>
      <c r="D41" s="506"/>
      <c r="E41" s="506"/>
      <c r="F41" s="506"/>
      <c r="G41" s="506"/>
      <c r="H41" s="506"/>
      <c r="I41" s="506"/>
      <c r="J41" s="8" t="s">
        <v>21</v>
      </c>
      <c r="K41" s="27" t="s">
        <v>22</v>
      </c>
      <c r="N41" s="45"/>
      <c r="O41" s="46"/>
      <c r="P41" s="47"/>
      <c r="Q41" s="427"/>
      <c r="R41" s="427"/>
      <c r="S41" s="427"/>
    </row>
    <row r="42" spans="1:19" ht="14.5" thickBot="1" x14ac:dyDescent="0.35">
      <c r="A42" s="85" t="s">
        <v>166</v>
      </c>
      <c r="B42" s="506" t="s">
        <v>222</v>
      </c>
      <c r="C42" s="506"/>
      <c r="D42" s="506"/>
      <c r="E42" s="506"/>
      <c r="F42" s="506"/>
      <c r="G42" s="506"/>
      <c r="H42" s="506"/>
      <c r="I42" s="506"/>
      <c r="J42" s="8" t="s">
        <v>21</v>
      </c>
      <c r="K42" s="27" t="s">
        <v>22</v>
      </c>
      <c r="N42" s="45"/>
      <c r="O42" s="46"/>
      <c r="P42" s="47"/>
      <c r="Q42" s="63"/>
      <c r="R42" s="63"/>
      <c r="S42" s="63"/>
    </row>
    <row r="43" spans="1:19" s="42" customFormat="1" ht="16" thickTop="1" x14ac:dyDescent="0.25">
      <c r="A43" s="118"/>
      <c r="B43" s="507" t="s">
        <v>167</v>
      </c>
      <c r="C43" s="507"/>
      <c r="D43" s="508"/>
      <c r="E43" s="508"/>
      <c r="F43" s="508"/>
      <c r="G43" s="508"/>
      <c r="H43" s="508"/>
      <c r="I43" s="508"/>
      <c r="J43" s="119" t="s">
        <v>21</v>
      </c>
      <c r="K43" s="120" t="s">
        <v>22</v>
      </c>
    </row>
    <row r="44" spans="1:19" ht="14.15" customHeight="1" x14ac:dyDescent="0.3">
      <c r="A44" s="86"/>
      <c r="B44" s="419" t="s">
        <v>33</v>
      </c>
      <c r="C44" s="419"/>
      <c r="D44" s="419"/>
      <c r="E44" s="419"/>
      <c r="F44" s="419"/>
      <c r="G44" s="87"/>
      <c r="H44" s="88"/>
      <c r="I44" s="88"/>
      <c r="J44" s="121" t="s">
        <v>21</v>
      </c>
      <c r="K44" s="89" t="s">
        <v>22</v>
      </c>
      <c r="N44" s="51"/>
      <c r="O44" s="67"/>
      <c r="P44" s="67"/>
      <c r="Q44" s="67"/>
      <c r="R44" s="67"/>
      <c r="S44" s="67"/>
    </row>
    <row r="45" spans="1:19" ht="7.5" customHeight="1" x14ac:dyDescent="0.3">
      <c r="A45" s="82"/>
      <c r="B45" s="90"/>
      <c r="C45" s="90"/>
      <c r="D45" s="84"/>
      <c r="E45" s="84"/>
      <c r="F45" s="84"/>
      <c r="G45" s="84"/>
      <c r="H45" s="84"/>
      <c r="I45" s="84"/>
      <c r="J45" s="84"/>
      <c r="K45" s="84"/>
      <c r="N45" s="45"/>
      <c r="O45" s="46"/>
      <c r="P45" s="47"/>
      <c r="Q45" s="427"/>
      <c r="R45" s="427"/>
      <c r="S45" s="427"/>
    </row>
    <row r="46" spans="1:19" x14ac:dyDescent="0.3">
      <c r="A46" s="147"/>
      <c r="B46" s="148" t="s">
        <v>176</v>
      </c>
      <c r="C46" s="149"/>
      <c r="D46" s="150"/>
      <c r="E46" s="150"/>
      <c r="F46" s="150"/>
      <c r="G46" s="150"/>
      <c r="H46" s="150"/>
      <c r="I46" s="150"/>
      <c r="J46" s="150"/>
      <c r="K46" s="150"/>
      <c r="L46" s="123"/>
      <c r="N46" s="45"/>
      <c r="O46" s="46"/>
      <c r="P46" s="47"/>
      <c r="Q46" s="71"/>
      <c r="R46" s="71"/>
      <c r="S46" s="71"/>
    </row>
    <row r="47" spans="1:19" x14ac:dyDescent="0.3">
      <c r="A47" s="38" t="s">
        <v>34</v>
      </c>
      <c r="B47" s="455" t="s">
        <v>35</v>
      </c>
      <c r="C47" s="456"/>
      <c r="D47" s="456"/>
      <c r="E47" s="456"/>
      <c r="F47" s="456"/>
      <c r="G47" s="125"/>
      <c r="H47" s="37"/>
      <c r="I47" s="37"/>
      <c r="J47" s="37"/>
      <c r="K47" s="37"/>
    </row>
    <row r="48" spans="1:19" x14ac:dyDescent="0.3">
      <c r="A48" s="490" t="s">
        <v>36</v>
      </c>
      <c r="B48" s="446" t="s">
        <v>93</v>
      </c>
      <c r="C48" s="447"/>
      <c r="D48" s="447"/>
      <c r="E48" s="447"/>
      <c r="F48" s="448" t="s">
        <v>37</v>
      </c>
      <c r="G48" s="448"/>
      <c r="H48" s="451" t="s">
        <v>38</v>
      </c>
      <c r="I48" s="451" t="s">
        <v>39</v>
      </c>
      <c r="J48" s="451" t="s">
        <v>40</v>
      </c>
      <c r="K48" s="444" t="s">
        <v>41</v>
      </c>
    </row>
    <row r="49" spans="1:11" x14ac:dyDescent="0.3">
      <c r="A49" s="491"/>
      <c r="B49" s="453" t="s">
        <v>221</v>
      </c>
      <c r="C49" s="454"/>
      <c r="D49" s="454"/>
      <c r="E49" s="454"/>
      <c r="F49" s="504"/>
      <c r="G49" s="504"/>
      <c r="H49" s="452"/>
      <c r="I49" s="452"/>
      <c r="J49" s="452"/>
      <c r="K49" s="445"/>
    </row>
    <row r="50" spans="1:11" x14ac:dyDescent="0.3">
      <c r="A50" s="33" t="s">
        <v>44</v>
      </c>
      <c r="B50" s="31" t="s">
        <v>64</v>
      </c>
      <c r="C50" s="31"/>
      <c r="D50" s="32"/>
      <c r="E50" s="32"/>
      <c r="F50" s="32"/>
      <c r="G50" s="32"/>
      <c r="H50" s="459" t="s">
        <v>184</v>
      </c>
      <c r="I50" s="496">
        <v>5</v>
      </c>
      <c r="J50" s="497">
        <v>2</v>
      </c>
      <c r="K50" s="498">
        <f>I50*J50</f>
        <v>10</v>
      </c>
    </row>
    <row r="51" spans="1:11" x14ac:dyDescent="0.3">
      <c r="A51" s="135"/>
      <c r="B51" s="136" t="s">
        <v>43</v>
      </c>
      <c r="C51" s="136"/>
      <c r="D51" s="131"/>
      <c r="E51" s="466" t="s">
        <v>185</v>
      </c>
      <c r="F51" s="466"/>
      <c r="G51" s="467"/>
      <c r="H51" s="435"/>
      <c r="I51" s="473"/>
      <c r="J51" s="475"/>
      <c r="K51" s="477"/>
    </row>
    <row r="52" spans="1:11" x14ac:dyDescent="0.3">
      <c r="A52" s="135"/>
      <c r="B52" s="136" t="s">
        <v>53</v>
      </c>
      <c r="C52" s="136"/>
      <c r="D52" s="131"/>
      <c r="E52" s="440" t="s">
        <v>37</v>
      </c>
      <c r="F52" s="440"/>
      <c r="G52" s="441"/>
      <c r="H52" s="435"/>
      <c r="I52" s="473"/>
      <c r="J52" s="475"/>
      <c r="K52" s="477"/>
    </row>
    <row r="53" spans="1:11" x14ac:dyDescent="0.3">
      <c r="A53" s="130"/>
      <c r="B53" s="131"/>
      <c r="C53" s="131"/>
      <c r="D53" s="131"/>
      <c r="E53" s="131"/>
      <c r="F53" s="131"/>
      <c r="G53" s="131"/>
      <c r="H53" s="435"/>
      <c r="I53" s="473"/>
      <c r="J53" s="475"/>
      <c r="K53" s="477"/>
    </row>
    <row r="54" spans="1:11" x14ac:dyDescent="0.3">
      <c r="A54" s="130"/>
      <c r="B54" s="126" t="s">
        <v>46</v>
      </c>
      <c r="C54" s="502" t="s">
        <v>186</v>
      </c>
      <c r="D54" s="502"/>
      <c r="E54" s="502"/>
      <c r="F54" s="502"/>
      <c r="G54" s="469"/>
      <c r="H54" s="435"/>
      <c r="I54" s="473"/>
      <c r="J54" s="475"/>
      <c r="K54" s="477"/>
    </row>
    <row r="55" spans="1:11" x14ac:dyDescent="0.3">
      <c r="A55" s="34"/>
      <c r="B55" s="127" t="s">
        <v>51</v>
      </c>
      <c r="C55" s="470" t="s">
        <v>187</v>
      </c>
      <c r="D55" s="470"/>
      <c r="E55" s="470"/>
      <c r="F55" s="470"/>
      <c r="G55" s="471"/>
      <c r="H55" s="460"/>
      <c r="I55" s="480"/>
      <c r="J55" s="481"/>
      <c r="K55" s="482"/>
    </row>
    <row r="56" spans="1:11" x14ac:dyDescent="0.3">
      <c r="A56" s="33" t="s">
        <v>47</v>
      </c>
      <c r="B56" s="31" t="s">
        <v>131</v>
      </c>
      <c r="C56" s="31"/>
      <c r="D56" s="32"/>
      <c r="E56" s="32"/>
      <c r="F56" s="32"/>
      <c r="G56" s="32"/>
      <c r="H56" s="459" t="s">
        <v>56</v>
      </c>
      <c r="I56" s="496">
        <v>5</v>
      </c>
      <c r="J56" s="497">
        <v>3</v>
      </c>
      <c r="K56" s="498">
        <f>I56*J56</f>
        <v>15</v>
      </c>
    </row>
    <row r="57" spans="1:11" x14ac:dyDescent="0.3">
      <c r="A57" s="135"/>
      <c r="B57" s="136" t="s">
        <v>133</v>
      </c>
      <c r="C57" s="136"/>
      <c r="D57" s="131"/>
      <c r="E57" s="466" t="s">
        <v>188</v>
      </c>
      <c r="F57" s="466"/>
      <c r="G57" s="467"/>
      <c r="H57" s="435"/>
      <c r="I57" s="473"/>
      <c r="J57" s="475"/>
      <c r="K57" s="477"/>
    </row>
    <row r="58" spans="1:11" x14ac:dyDescent="0.3">
      <c r="A58" s="135"/>
      <c r="B58" s="136" t="s">
        <v>53</v>
      </c>
      <c r="C58" s="136"/>
      <c r="D58" s="131"/>
      <c r="E58" s="440" t="s">
        <v>37</v>
      </c>
      <c r="F58" s="440"/>
      <c r="G58" s="441"/>
      <c r="H58" s="435"/>
      <c r="I58" s="473"/>
      <c r="J58" s="475"/>
      <c r="K58" s="477"/>
    </row>
    <row r="59" spans="1:11" x14ac:dyDescent="0.3">
      <c r="A59" s="130"/>
      <c r="B59" s="131"/>
      <c r="C59" s="131"/>
      <c r="D59" s="131"/>
      <c r="E59" s="131"/>
      <c r="F59" s="131"/>
      <c r="G59" s="131"/>
      <c r="H59" s="435"/>
      <c r="I59" s="473"/>
      <c r="J59" s="475"/>
      <c r="K59" s="477"/>
    </row>
    <row r="60" spans="1:11" x14ac:dyDescent="0.3">
      <c r="A60" s="130"/>
      <c r="B60" s="131"/>
      <c r="C60" s="131"/>
      <c r="D60" s="131"/>
      <c r="E60" s="131"/>
      <c r="F60" s="131"/>
      <c r="G60" s="131"/>
      <c r="H60" s="435"/>
      <c r="I60" s="473"/>
      <c r="J60" s="475"/>
      <c r="K60" s="477"/>
    </row>
    <row r="61" spans="1:11" ht="24" customHeight="1" x14ac:dyDescent="0.3">
      <c r="A61" s="130"/>
      <c r="B61" s="137" t="s">
        <v>45</v>
      </c>
      <c r="C61" s="503" t="s">
        <v>189</v>
      </c>
      <c r="D61" s="503"/>
      <c r="E61" s="503"/>
      <c r="F61" s="503"/>
      <c r="G61" s="443"/>
      <c r="H61" s="435"/>
      <c r="I61" s="473"/>
      <c r="J61" s="475"/>
      <c r="K61" s="477"/>
    </row>
    <row r="62" spans="1:11" ht="24" customHeight="1" x14ac:dyDescent="0.3">
      <c r="A62" s="130"/>
      <c r="B62" s="137" t="s">
        <v>46</v>
      </c>
      <c r="C62" s="503" t="s">
        <v>190</v>
      </c>
      <c r="D62" s="503"/>
      <c r="E62" s="503"/>
      <c r="F62" s="503"/>
      <c r="G62" s="443"/>
      <c r="H62" s="435"/>
      <c r="I62" s="473"/>
      <c r="J62" s="475"/>
      <c r="K62" s="477"/>
    </row>
    <row r="63" spans="1:11" ht="24" customHeight="1" x14ac:dyDescent="0.3">
      <c r="A63" s="34"/>
      <c r="B63" s="137" t="s">
        <v>51</v>
      </c>
      <c r="C63" s="503" t="s">
        <v>191</v>
      </c>
      <c r="D63" s="503"/>
      <c r="E63" s="503"/>
      <c r="F63" s="503"/>
      <c r="G63" s="443"/>
      <c r="H63" s="460"/>
      <c r="I63" s="480"/>
      <c r="J63" s="481"/>
      <c r="K63" s="482"/>
    </row>
    <row r="64" spans="1:11" x14ac:dyDescent="0.3">
      <c r="A64" s="33" t="s">
        <v>48</v>
      </c>
      <c r="B64" s="31" t="s">
        <v>192</v>
      </c>
      <c r="C64" s="31"/>
      <c r="D64" s="32"/>
      <c r="E64" s="32"/>
      <c r="F64" s="32"/>
      <c r="G64" s="32"/>
      <c r="H64" s="459" t="s">
        <v>78</v>
      </c>
      <c r="I64" s="496">
        <v>5</v>
      </c>
      <c r="J64" s="497">
        <v>5</v>
      </c>
      <c r="K64" s="498">
        <f>I64*J64</f>
        <v>25</v>
      </c>
    </row>
    <row r="65" spans="1:11" x14ac:dyDescent="0.3">
      <c r="A65" s="135"/>
      <c r="B65" s="464" t="s">
        <v>193</v>
      </c>
      <c r="C65" s="501"/>
      <c r="D65" s="501"/>
      <c r="E65" s="501"/>
      <c r="F65" s="466" t="s">
        <v>194</v>
      </c>
      <c r="G65" s="466"/>
      <c r="H65" s="435"/>
      <c r="I65" s="473"/>
      <c r="J65" s="475"/>
      <c r="K65" s="477"/>
    </row>
    <row r="66" spans="1:11" x14ac:dyDescent="0.3">
      <c r="A66" s="135"/>
      <c r="B66" s="136" t="s">
        <v>53</v>
      </c>
      <c r="C66" s="136"/>
      <c r="D66" s="131"/>
      <c r="E66" s="138"/>
      <c r="F66" s="440" t="s">
        <v>37</v>
      </c>
      <c r="G66" s="440"/>
      <c r="H66" s="435"/>
      <c r="I66" s="473"/>
      <c r="J66" s="475"/>
      <c r="K66" s="477"/>
    </row>
    <row r="67" spans="1:11" x14ac:dyDescent="0.3">
      <c r="A67" s="130"/>
      <c r="B67" s="131"/>
      <c r="C67" s="131"/>
      <c r="D67" s="131"/>
      <c r="E67" s="131"/>
      <c r="F67" s="131"/>
      <c r="G67" s="131"/>
      <c r="H67" s="435"/>
      <c r="I67" s="473"/>
      <c r="J67" s="475"/>
      <c r="K67" s="477"/>
    </row>
    <row r="68" spans="1:11" x14ac:dyDescent="0.3">
      <c r="A68" s="130"/>
      <c r="B68" s="131" t="s">
        <v>76</v>
      </c>
      <c r="C68" s="502" t="s">
        <v>84</v>
      </c>
      <c r="D68" s="502"/>
      <c r="E68" s="502"/>
      <c r="F68" s="502"/>
      <c r="G68" s="469"/>
      <c r="H68" s="435"/>
      <c r="I68" s="473"/>
      <c r="J68" s="475"/>
      <c r="K68" s="477"/>
    </row>
    <row r="69" spans="1:11" x14ac:dyDescent="0.3">
      <c r="A69" s="130"/>
      <c r="B69" s="137" t="s">
        <v>50</v>
      </c>
      <c r="C69" s="502" t="s">
        <v>195</v>
      </c>
      <c r="D69" s="502"/>
      <c r="E69" s="502"/>
      <c r="F69" s="502"/>
      <c r="G69" s="469"/>
      <c r="H69" s="435"/>
      <c r="I69" s="473"/>
      <c r="J69" s="475"/>
      <c r="K69" s="477"/>
    </row>
    <row r="70" spans="1:11" x14ac:dyDescent="0.3">
      <c r="A70" s="130"/>
      <c r="B70" s="137" t="s">
        <v>45</v>
      </c>
      <c r="C70" s="502" t="s">
        <v>83</v>
      </c>
      <c r="D70" s="502"/>
      <c r="E70" s="502"/>
      <c r="F70" s="502"/>
      <c r="G70" s="469"/>
      <c r="H70" s="435"/>
      <c r="I70" s="473"/>
      <c r="J70" s="475"/>
      <c r="K70" s="477"/>
    </row>
    <row r="71" spans="1:11" x14ac:dyDescent="0.3">
      <c r="A71" s="130"/>
      <c r="B71" s="137" t="s">
        <v>46</v>
      </c>
      <c r="C71" s="502" t="s">
        <v>196</v>
      </c>
      <c r="D71" s="502"/>
      <c r="E71" s="502"/>
      <c r="F71" s="502"/>
      <c r="G71" s="469"/>
      <c r="H71" s="435"/>
      <c r="I71" s="473"/>
      <c r="J71" s="475"/>
      <c r="K71" s="477"/>
    </row>
    <row r="72" spans="1:11" x14ac:dyDescent="0.3">
      <c r="A72" s="34"/>
      <c r="B72" s="127" t="s">
        <v>51</v>
      </c>
      <c r="C72" s="470" t="s">
        <v>77</v>
      </c>
      <c r="D72" s="470"/>
      <c r="E72" s="470"/>
      <c r="F72" s="470"/>
      <c r="G72" s="471"/>
      <c r="H72" s="460"/>
      <c r="I72" s="480"/>
      <c r="J72" s="481"/>
      <c r="K72" s="482"/>
    </row>
    <row r="73" spans="1:11" x14ac:dyDescent="0.3">
      <c r="A73" s="33" t="s">
        <v>49</v>
      </c>
      <c r="B73" s="31" t="s">
        <v>52</v>
      </c>
      <c r="C73" s="31"/>
      <c r="D73" s="32"/>
      <c r="E73" s="32"/>
      <c r="F73" s="32"/>
      <c r="G73" s="32"/>
      <c r="H73" s="459" t="s">
        <v>197</v>
      </c>
      <c r="I73" s="496">
        <v>3</v>
      </c>
      <c r="J73" s="497">
        <v>4</v>
      </c>
      <c r="K73" s="498">
        <f>I73*J73</f>
        <v>12</v>
      </c>
    </row>
    <row r="74" spans="1:11" x14ac:dyDescent="0.3">
      <c r="A74" s="135"/>
      <c r="B74" s="136" t="s">
        <v>43</v>
      </c>
      <c r="C74" s="136"/>
      <c r="D74" s="131"/>
      <c r="E74" s="466" t="s">
        <v>198</v>
      </c>
      <c r="F74" s="466"/>
      <c r="G74" s="467"/>
      <c r="H74" s="435"/>
      <c r="I74" s="473"/>
      <c r="J74" s="475"/>
      <c r="K74" s="477"/>
    </row>
    <row r="75" spans="1:11" x14ac:dyDescent="0.3">
      <c r="A75" s="135"/>
      <c r="B75" s="136" t="s">
        <v>53</v>
      </c>
      <c r="C75" s="136"/>
      <c r="D75" s="131"/>
      <c r="E75" s="440" t="s">
        <v>37</v>
      </c>
      <c r="F75" s="440"/>
      <c r="G75" s="441"/>
      <c r="H75" s="435"/>
      <c r="I75" s="473"/>
      <c r="J75" s="475"/>
      <c r="K75" s="477"/>
    </row>
    <row r="76" spans="1:11" x14ac:dyDescent="0.3">
      <c r="A76" s="130"/>
      <c r="B76" s="131"/>
      <c r="C76" s="131"/>
      <c r="D76" s="131"/>
      <c r="E76" s="131"/>
      <c r="F76" s="131"/>
      <c r="G76" s="131"/>
      <c r="H76" s="435"/>
      <c r="I76" s="473"/>
      <c r="J76" s="475"/>
      <c r="K76" s="477"/>
    </row>
    <row r="77" spans="1:11" x14ac:dyDescent="0.3">
      <c r="A77" s="58"/>
      <c r="B77" s="57" t="s">
        <v>50</v>
      </c>
      <c r="C77" s="468" t="s">
        <v>67</v>
      </c>
      <c r="D77" s="468"/>
      <c r="E77" s="468"/>
      <c r="F77" s="468"/>
      <c r="G77" s="469"/>
      <c r="H77" s="435"/>
      <c r="I77" s="473"/>
      <c r="J77" s="475"/>
      <c r="K77" s="477"/>
    </row>
    <row r="78" spans="1:11" x14ac:dyDescent="0.3">
      <c r="A78" s="130"/>
      <c r="B78" s="137" t="s">
        <v>45</v>
      </c>
      <c r="C78" s="499" t="s">
        <v>199</v>
      </c>
      <c r="D78" s="499"/>
      <c r="E78" s="499"/>
      <c r="F78" s="499"/>
      <c r="G78" s="499"/>
      <c r="H78" s="435"/>
      <c r="I78" s="473"/>
      <c r="J78" s="475"/>
      <c r="K78" s="477"/>
    </row>
    <row r="79" spans="1:11" x14ac:dyDescent="0.3">
      <c r="A79" s="130"/>
      <c r="B79" s="137" t="s">
        <v>46</v>
      </c>
      <c r="C79" s="499" t="s">
        <v>79</v>
      </c>
      <c r="D79" s="499"/>
      <c r="E79" s="499"/>
      <c r="F79" s="499"/>
      <c r="G79" s="499"/>
      <c r="H79" s="435"/>
      <c r="I79" s="473"/>
      <c r="J79" s="475"/>
      <c r="K79" s="477"/>
    </row>
    <row r="80" spans="1:11" x14ac:dyDescent="0.3">
      <c r="A80" s="34"/>
      <c r="B80" s="127" t="s">
        <v>51</v>
      </c>
      <c r="C80" s="500" t="s">
        <v>200</v>
      </c>
      <c r="D80" s="500"/>
      <c r="E80" s="500"/>
      <c r="F80" s="500"/>
      <c r="G80" s="500"/>
      <c r="H80" s="460"/>
      <c r="I80" s="480"/>
      <c r="J80" s="481"/>
      <c r="K80" s="482"/>
    </row>
    <row r="81" spans="1:11" x14ac:dyDescent="0.3">
      <c r="A81" s="102" t="s">
        <v>144</v>
      </c>
      <c r="B81" s="139" t="s">
        <v>150</v>
      </c>
      <c r="C81" s="139"/>
      <c r="D81" s="140"/>
      <c r="E81" s="140"/>
      <c r="F81" s="140"/>
      <c r="G81" s="140"/>
      <c r="H81" s="459" t="s">
        <v>184</v>
      </c>
      <c r="I81" s="496">
        <v>2</v>
      </c>
      <c r="J81" s="497">
        <v>2</v>
      </c>
      <c r="K81" s="498">
        <f>I81*J81</f>
        <v>4</v>
      </c>
    </row>
    <row r="82" spans="1:11" x14ac:dyDescent="0.3">
      <c r="A82" s="135"/>
      <c r="B82" s="136" t="s">
        <v>43</v>
      </c>
      <c r="C82" s="136"/>
      <c r="D82" s="131"/>
      <c r="E82" s="466" t="s">
        <v>21</v>
      </c>
      <c r="F82" s="466"/>
      <c r="G82" s="467"/>
      <c r="H82" s="435"/>
      <c r="I82" s="473"/>
      <c r="J82" s="475"/>
      <c r="K82" s="477"/>
    </row>
    <row r="83" spans="1:11" x14ac:dyDescent="0.3">
      <c r="A83" s="135"/>
      <c r="B83" s="136" t="s">
        <v>53</v>
      </c>
      <c r="C83" s="136"/>
      <c r="D83" s="131"/>
      <c r="E83" s="440" t="s">
        <v>37</v>
      </c>
      <c r="F83" s="440"/>
      <c r="G83" s="441"/>
      <c r="H83" s="435"/>
      <c r="I83" s="473"/>
      <c r="J83" s="475"/>
      <c r="K83" s="477"/>
    </row>
    <row r="84" spans="1:11" x14ac:dyDescent="0.3">
      <c r="A84" s="130"/>
      <c r="B84" s="131"/>
      <c r="C84" s="131"/>
      <c r="D84" s="131"/>
      <c r="E84" s="131"/>
      <c r="F84" s="131"/>
      <c r="G84" s="131"/>
      <c r="H84" s="435"/>
      <c r="I84" s="473"/>
      <c r="J84" s="475"/>
      <c r="K84" s="477"/>
    </row>
    <row r="85" spans="1:11" x14ac:dyDescent="0.3">
      <c r="A85" s="130"/>
      <c r="B85" s="137" t="s">
        <v>46</v>
      </c>
      <c r="C85" s="499" t="s">
        <v>21</v>
      </c>
      <c r="D85" s="499"/>
      <c r="E85" s="499"/>
      <c r="F85" s="499"/>
      <c r="G85" s="499"/>
      <c r="H85" s="435"/>
      <c r="I85" s="473"/>
      <c r="J85" s="475"/>
      <c r="K85" s="477"/>
    </row>
    <row r="86" spans="1:11" ht="14.5" thickBot="1" x14ac:dyDescent="0.35">
      <c r="A86" s="130"/>
      <c r="B86" s="137" t="s">
        <v>201</v>
      </c>
      <c r="C86" s="499" t="s">
        <v>22</v>
      </c>
      <c r="D86" s="499"/>
      <c r="E86" s="499"/>
      <c r="F86" s="499"/>
      <c r="G86" s="499"/>
      <c r="H86" s="472"/>
      <c r="I86" s="474"/>
      <c r="J86" s="476"/>
      <c r="K86" s="478"/>
    </row>
    <row r="87" spans="1:11" ht="16" thickTop="1" x14ac:dyDescent="0.3">
      <c r="A87" s="141"/>
      <c r="B87" s="492" t="s">
        <v>202</v>
      </c>
      <c r="C87" s="492"/>
      <c r="D87" s="492"/>
      <c r="E87" s="492"/>
      <c r="F87" s="492"/>
      <c r="G87" s="493"/>
      <c r="H87" s="142"/>
      <c r="I87" s="143"/>
      <c r="J87" s="144"/>
      <c r="K87" s="35">
        <f>SUM(K50:K86)</f>
        <v>66</v>
      </c>
    </row>
    <row r="88" spans="1:11" x14ac:dyDescent="0.3">
      <c r="A88" s="145"/>
      <c r="B88" s="138"/>
      <c r="C88" s="138"/>
      <c r="D88" s="138"/>
      <c r="E88" s="138"/>
      <c r="F88" s="138"/>
      <c r="G88" s="138"/>
      <c r="H88" s="138"/>
      <c r="I88" s="138"/>
      <c r="J88" s="138"/>
      <c r="K88" s="138"/>
    </row>
    <row r="89" spans="1:11" x14ac:dyDescent="0.3">
      <c r="A89" s="490" t="s">
        <v>69</v>
      </c>
      <c r="B89" s="446" t="s">
        <v>105</v>
      </c>
      <c r="C89" s="447"/>
      <c r="D89" s="447"/>
      <c r="E89" s="447"/>
      <c r="F89" s="448" t="s">
        <v>37</v>
      </c>
      <c r="G89" s="448"/>
      <c r="H89" s="451" t="s">
        <v>38</v>
      </c>
      <c r="I89" s="451" t="s">
        <v>39</v>
      </c>
      <c r="J89" s="451" t="s">
        <v>40</v>
      </c>
      <c r="K89" s="444" t="s">
        <v>41</v>
      </c>
    </row>
    <row r="90" spans="1:11" ht="14.25" customHeight="1" x14ac:dyDescent="0.3">
      <c r="A90" s="491"/>
      <c r="B90" s="453" t="s">
        <v>221</v>
      </c>
      <c r="C90" s="454"/>
      <c r="D90" s="454"/>
      <c r="E90" s="454"/>
      <c r="F90" s="504"/>
      <c r="G90" s="504"/>
      <c r="H90" s="452"/>
      <c r="I90" s="452"/>
      <c r="J90" s="452"/>
      <c r="K90" s="445"/>
    </row>
    <row r="91" spans="1:11" x14ac:dyDescent="0.3">
      <c r="A91" s="130"/>
      <c r="B91" s="131"/>
      <c r="C91" s="503"/>
      <c r="D91" s="503"/>
      <c r="E91" s="503"/>
      <c r="F91" s="503"/>
      <c r="G91" s="503"/>
      <c r="H91" s="91"/>
      <c r="I91" s="132"/>
      <c r="J91" s="133"/>
      <c r="K91" s="134"/>
    </row>
    <row r="92" spans="1:11" x14ac:dyDescent="0.3">
      <c r="A92" s="33" t="s">
        <v>70</v>
      </c>
      <c r="B92" s="31" t="s">
        <v>64</v>
      </c>
      <c r="C92" s="31"/>
      <c r="D92" s="32"/>
      <c r="E92" s="32"/>
      <c r="F92" s="32"/>
      <c r="G92" s="32"/>
      <c r="H92" s="459" t="s">
        <v>184</v>
      </c>
      <c r="I92" s="496">
        <v>5</v>
      </c>
      <c r="J92" s="497">
        <v>2</v>
      </c>
      <c r="K92" s="498">
        <f>I92*J92</f>
        <v>10</v>
      </c>
    </row>
    <row r="93" spans="1:11" x14ac:dyDescent="0.3">
      <c r="A93" s="135"/>
      <c r="B93" s="136" t="s">
        <v>43</v>
      </c>
      <c r="C93" s="136"/>
      <c r="D93" s="131"/>
      <c r="E93" s="466" t="s">
        <v>185</v>
      </c>
      <c r="F93" s="466"/>
      <c r="G93" s="467"/>
      <c r="H93" s="435"/>
      <c r="I93" s="473"/>
      <c r="J93" s="475"/>
      <c r="K93" s="477"/>
    </row>
    <row r="94" spans="1:11" x14ac:dyDescent="0.3">
      <c r="A94" s="135"/>
      <c r="B94" s="136" t="s">
        <v>53</v>
      </c>
      <c r="C94" s="136"/>
      <c r="D94" s="131"/>
      <c r="E94" s="440" t="s">
        <v>37</v>
      </c>
      <c r="F94" s="440"/>
      <c r="G94" s="441"/>
      <c r="H94" s="435"/>
      <c r="I94" s="473"/>
      <c r="J94" s="475"/>
      <c r="K94" s="477"/>
    </row>
    <row r="95" spans="1:11" x14ac:dyDescent="0.3">
      <c r="A95" s="130"/>
      <c r="B95" s="131"/>
      <c r="C95" s="131"/>
      <c r="D95" s="131"/>
      <c r="E95" s="131"/>
      <c r="F95" s="131"/>
      <c r="G95" s="131"/>
      <c r="H95" s="435"/>
      <c r="I95" s="473"/>
      <c r="J95" s="475"/>
      <c r="K95" s="477"/>
    </row>
    <row r="96" spans="1:11" x14ac:dyDescent="0.3">
      <c r="A96" s="130"/>
      <c r="B96" s="126" t="s">
        <v>46</v>
      </c>
      <c r="C96" s="502" t="s">
        <v>186</v>
      </c>
      <c r="D96" s="502"/>
      <c r="E96" s="502"/>
      <c r="F96" s="502"/>
      <c r="G96" s="469"/>
      <c r="H96" s="435"/>
      <c r="I96" s="473"/>
      <c r="J96" s="475"/>
      <c r="K96" s="477"/>
    </row>
    <row r="97" spans="1:11" x14ac:dyDescent="0.3">
      <c r="A97" s="34"/>
      <c r="B97" s="127" t="s">
        <v>51</v>
      </c>
      <c r="C97" s="470" t="s">
        <v>187</v>
      </c>
      <c r="D97" s="470"/>
      <c r="E97" s="470"/>
      <c r="F97" s="470"/>
      <c r="G97" s="471"/>
      <c r="H97" s="460"/>
      <c r="I97" s="480"/>
      <c r="J97" s="481"/>
      <c r="K97" s="482"/>
    </row>
    <row r="98" spans="1:11" x14ac:dyDescent="0.3">
      <c r="A98" s="33" t="s">
        <v>71</v>
      </c>
      <c r="B98" s="31" t="s">
        <v>131</v>
      </c>
      <c r="C98" s="31"/>
      <c r="D98" s="32"/>
      <c r="E98" s="32"/>
      <c r="F98" s="32"/>
      <c r="G98" s="32"/>
      <c r="H98" s="459" t="s">
        <v>56</v>
      </c>
      <c r="I98" s="496">
        <v>5</v>
      </c>
      <c r="J98" s="497">
        <v>3</v>
      </c>
      <c r="K98" s="498">
        <f>I98*J98</f>
        <v>15</v>
      </c>
    </row>
    <row r="99" spans="1:11" x14ac:dyDescent="0.3">
      <c r="A99" s="135"/>
      <c r="B99" s="136" t="s">
        <v>133</v>
      </c>
      <c r="C99" s="136"/>
      <c r="D99" s="131"/>
      <c r="E99" s="466" t="s">
        <v>188</v>
      </c>
      <c r="F99" s="466"/>
      <c r="G99" s="467"/>
      <c r="H99" s="435"/>
      <c r="I99" s="473"/>
      <c r="J99" s="475"/>
      <c r="K99" s="477"/>
    </row>
    <row r="100" spans="1:11" x14ac:dyDescent="0.3">
      <c r="A100" s="135"/>
      <c r="B100" s="136" t="s">
        <v>53</v>
      </c>
      <c r="C100" s="136"/>
      <c r="D100" s="131"/>
      <c r="E100" s="440" t="s">
        <v>37</v>
      </c>
      <c r="F100" s="440"/>
      <c r="G100" s="441"/>
      <c r="H100" s="435"/>
      <c r="I100" s="473"/>
      <c r="J100" s="475"/>
      <c r="K100" s="477"/>
    </row>
    <row r="101" spans="1:11" x14ac:dyDescent="0.3">
      <c r="A101" s="130"/>
      <c r="B101" s="131"/>
      <c r="C101" s="131"/>
      <c r="D101" s="131"/>
      <c r="E101" s="131"/>
      <c r="F101" s="131"/>
      <c r="G101" s="131"/>
      <c r="H101" s="435"/>
      <c r="I101" s="473"/>
      <c r="J101" s="475"/>
      <c r="K101" s="477"/>
    </row>
    <row r="102" spans="1:11" x14ac:dyDescent="0.3">
      <c r="A102" s="130"/>
      <c r="B102" s="131"/>
      <c r="C102" s="131"/>
      <c r="D102" s="131"/>
      <c r="E102" s="131"/>
      <c r="F102" s="131"/>
      <c r="G102" s="131"/>
      <c r="H102" s="435"/>
      <c r="I102" s="473"/>
      <c r="J102" s="475"/>
      <c r="K102" s="477"/>
    </row>
    <row r="103" spans="1:11" ht="24" customHeight="1" x14ac:dyDescent="0.3">
      <c r="A103" s="130"/>
      <c r="B103" s="137" t="s">
        <v>45</v>
      </c>
      <c r="C103" s="503" t="s">
        <v>189</v>
      </c>
      <c r="D103" s="503"/>
      <c r="E103" s="503"/>
      <c r="F103" s="503"/>
      <c r="G103" s="443"/>
      <c r="H103" s="435"/>
      <c r="I103" s="473"/>
      <c r="J103" s="475"/>
      <c r="K103" s="477"/>
    </row>
    <row r="104" spans="1:11" ht="24" customHeight="1" x14ac:dyDescent="0.3">
      <c r="A104" s="130"/>
      <c r="B104" s="137" t="s">
        <v>46</v>
      </c>
      <c r="C104" s="503" t="s">
        <v>190</v>
      </c>
      <c r="D104" s="503"/>
      <c r="E104" s="503"/>
      <c r="F104" s="503"/>
      <c r="G104" s="443"/>
      <c r="H104" s="435"/>
      <c r="I104" s="473"/>
      <c r="J104" s="475"/>
      <c r="K104" s="477"/>
    </row>
    <row r="105" spans="1:11" ht="24" customHeight="1" x14ac:dyDescent="0.3">
      <c r="A105" s="34"/>
      <c r="B105" s="137" t="s">
        <v>51</v>
      </c>
      <c r="C105" s="503" t="s">
        <v>191</v>
      </c>
      <c r="D105" s="503"/>
      <c r="E105" s="503"/>
      <c r="F105" s="503"/>
      <c r="G105" s="443"/>
      <c r="H105" s="460"/>
      <c r="I105" s="480"/>
      <c r="J105" s="481"/>
      <c r="K105" s="482"/>
    </row>
    <row r="106" spans="1:11" x14ac:dyDescent="0.3">
      <c r="A106" s="33" t="s">
        <v>72</v>
      </c>
      <c r="B106" s="31" t="s">
        <v>192</v>
      </c>
      <c r="C106" s="31"/>
      <c r="D106" s="32"/>
      <c r="E106" s="32"/>
      <c r="F106" s="32"/>
      <c r="G106" s="32"/>
      <c r="H106" s="459" t="s">
        <v>78</v>
      </c>
      <c r="I106" s="496">
        <v>5</v>
      </c>
      <c r="J106" s="497">
        <v>5</v>
      </c>
      <c r="K106" s="498">
        <f>I106*J106</f>
        <v>25</v>
      </c>
    </row>
    <row r="107" spans="1:11" x14ac:dyDescent="0.3">
      <c r="A107" s="135"/>
      <c r="B107" s="464" t="s">
        <v>193</v>
      </c>
      <c r="C107" s="501"/>
      <c r="D107" s="501"/>
      <c r="E107" s="501"/>
      <c r="F107" s="466" t="s">
        <v>194</v>
      </c>
      <c r="G107" s="467"/>
      <c r="H107" s="435"/>
      <c r="I107" s="473"/>
      <c r="J107" s="475"/>
      <c r="K107" s="477"/>
    </row>
    <row r="108" spans="1:11" x14ac:dyDescent="0.3">
      <c r="A108" s="135"/>
      <c r="B108" s="136" t="s">
        <v>53</v>
      </c>
      <c r="C108" s="136"/>
      <c r="D108" s="131"/>
      <c r="E108" s="138"/>
      <c r="F108" s="440" t="s">
        <v>37</v>
      </c>
      <c r="G108" s="441"/>
      <c r="H108" s="435"/>
      <c r="I108" s="473"/>
      <c r="J108" s="475"/>
      <c r="K108" s="477"/>
    </row>
    <row r="109" spans="1:11" x14ac:dyDescent="0.3">
      <c r="A109" s="130"/>
      <c r="B109" s="131"/>
      <c r="C109" s="131"/>
      <c r="D109" s="131"/>
      <c r="E109" s="131"/>
      <c r="F109" s="131"/>
      <c r="G109" s="131"/>
      <c r="H109" s="435"/>
      <c r="I109" s="473"/>
      <c r="J109" s="475"/>
      <c r="K109" s="477"/>
    </row>
    <row r="110" spans="1:11" x14ac:dyDescent="0.3">
      <c r="A110" s="130"/>
      <c r="B110" s="131" t="s">
        <v>76</v>
      </c>
      <c r="C110" s="502" t="s">
        <v>84</v>
      </c>
      <c r="D110" s="502"/>
      <c r="E110" s="502"/>
      <c r="F110" s="502"/>
      <c r="G110" s="469"/>
      <c r="H110" s="435"/>
      <c r="I110" s="473"/>
      <c r="J110" s="475"/>
      <c r="K110" s="477"/>
    </row>
    <row r="111" spans="1:11" x14ac:dyDescent="0.3">
      <c r="A111" s="130"/>
      <c r="B111" s="137" t="s">
        <v>50</v>
      </c>
      <c r="C111" s="502" t="s">
        <v>195</v>
      </c>
      <c r="D111" s="502"/>
      <c r="E111" s="502"/>
      <c r="F111" s="502"/>
      <c r="G111" s="469"/>
      <c r="H111" s="435"/>
      <c r="I111" s="473"/>
      <c r="J111" s="475"/>
      <c r="K111" s="477"/>
    </row>
    <row r="112" spans="1:11" x14ac:dyDescent="0.3">
      <c r="A112" s="130"/>
      <c r="B112" s="137" t="s">
        <v>45</v>
      </c>
      <c r="C112" s="502" t="s">
        <v>83</v>
      </c>
      <c r="D112" s="502"/>
      <c r="E112" s="502"/>
      <c r="F112" s="502"/>
      <c r="G112" s="469"/>
      <c r="H112" s="435"/>
      <c r="I112" s="473"/>
      <c r="J112" s="475"/>
      <c r="K112" s="477"/>
    </row>
    <row r="113" spans="1:11" x14ac:dyDescent="0.3">
      <c r="A113" s="130"/>
      <c r="B113" s="137" t="s">
        <v>46</v>
      </c>
      <c r="C113" s="502" t="s">
        <v>196</v>
      </c>
      <c r="D113" s="502"/>
      <c r="E113" s="502"/>
      <c r="F113" s="502"/>
      <c r="G113" s="469"/>
      <c r="H113" s="435"/>
      <c r="I113" s="473"/>
      <c r="J113" s="475"/>
      <c r="K113" s="477"/>
    </row>
    <row r="114" spans="1:11" x14ac:dyDescent="0.3">
      <c r="A114" s="34"/>
      <c r="B114" s="127" t="s">
        <v>51</v>
      </c>
      <c r="C114" s="470" t="s">
        <v>77</v>
      </c>
      <c r="D114" s="470"/>
      <c r="E114" s="470"/>
      <c r="F114" s="470"/>
      <c r="G114" s="471"/>
      <c r="H114" s="460"/>
      <c r="I114" s="480"/>
      <c r="J114" s="481"/>
      <c r="K114" s="482"/>
    </row>
    <row r="115" spans="1:11" x14ac:dyDescent="0.3">
      <c r="A115" s="33" t="s">
        <v>90</v>
      </c>
      <c r="B115" s="31" t="s">
        <v>52</v>
      </c>
      <c r="C115" s="31"/>
      <c r="D115" s="32"/>
      <c r="E115" s="32"/>
      <c r="F115" s="32"/>
      <c r="G115" s="32"/>
      <c r="H115" s="459" t="s">
        <v>197</v>
      </c>
      <c r="I115" s="496">
        <v>3</v>
      </c>
      <c r="J115" s="497">
        <v>4</v>
      </c>
      <c r="K115" s="498">
        <f>I115*J115</f>
        <v>12</v>
      </c>
    </row>
    <row r="116" spans="1:11" x14ac:dyDescent="0.3">
      <c r="A116" s="135"/>
      <c r="B116" s="136" t="s">
        <v>43</v>
      </c>
      <c r="C116" s="136"/>
      <c r="D116" s="131"/>
      <c r="E116" s="466" t="s">
        <v>198</v>
      </c>
      <c r="F116" s="466"/>
      <c r="G116" s="467"/>
      <c r="H116" s="435"/>
      <c r="I116" s="473"/>
      <c r="J116" s="475"/>
      <c r="K116" s="477"/>
    </row>
    <row r="117" spans="1:11" x14ac:dyDescent="0.3">
      <c r="A117" s="135"/>
      <c r="B117" s="136" t="s">
        <v>53</v>
      </c>
      <c r="C117" s="136"/>
      <c r="D117" s="131"/>
      <c r="E117" s="440" t="s">
        <v>37</v>
      </c>
      <c r="F117" s="440"/>
      <c r="G117" s="441"/>
      <c r="H117" s="435"/>
      <c r="I117" s="473"/>
      <c r="J117" s="475"/>
      <c r="K117" s="477"/>
    </row>
    <row r="118" spans="1:11" x14ac:dyDescent="0.3">
      <c r="A118" s="130"/>
      <c r="B118" s="131"/>
      <c r="C118" s="131"/>
      <c r="D118" s="131"/>
      <c r="E118" s="131"/>
      <c r="F118" s="131"/>
      <c r="G118" s="131"/>
      <c r="H118" s="435"/>
      <c r="I118" s="473"/>
      <c r="J118" s="475"/>
      <c r="K118" s="477"/>
    </row>
    <row r="119" spans="1:11" x14ac:dyDescent="0.3">
      <c r="A119" s="58"/>
      <c r="B119" s="57" t="s">
        <v>50</v>
      </c>
      <c r="C119" s="468" t="s">
        <v>67</v>
      </c>
      <c r="D119" s="468"/>
      <c r="E119" s="468"/>
      <c r="F119" s="468"/>
      <c r="G119" s="469"/>
      <c r="H119" s="435"/>
      <c r="I119" s="473"/>
      <c r="J119" s="475"/>
      <c r="K119" s="477"/>
    </row>
    <row r="120" spans="1:11" x14ac:dyDescent="0.3">
      <c r="A120" s="130"/>
      <c r="B120" s="137" t="s">
        <v>45</v>
      </c>
      <c r="C120" s="499" t="s">
        <v>199</v>
      </c>
      <c r="D120" s="499"/>
      <c r="E120" s="499"/>
      <c r="F120" s="499"/>
      <c r="G120" s="499"/>
      <c r="H120" s="435"/>
      <c r="I120" s="473"/>
      <c r="J120" s="475"/>
      <c r="K120" s="477"/>
    </row>
    <row r="121" spans="1:11" x14ac:dyDescent="0.3">
      <c r="A121" s="130"/>
      <c r="B121" s="137" t="s">
        <v>46</v>
      </c>
      <c r="C121" s="499" t="s">
        <v>79</v>
      </c>
      <c r="D121" s="499"/>
      <c r="E121" s="499"/>
      <c r="F121" s="499"/>
      <c r="G121" s="499"/>
      <c r="H121" s="435"/>
      <c r="I121" s="473"/>
      <c r="J121" s="475"/>
      <c r="K121" s="477"/>
    </row>
    <row r="122" spans="1:11" x14ac:dyDescent="0.3">
      <c r="A122" s="34"/>
      <c r="B122" s="127" t="s">
        <v>51</v>
      </c>
      <c r="C122" s="500" t="s">
        <v>200</v>
      </c>
      <c r="D122" s="500"/>
      <c r="E122" s="500"/>
      <c r="F122" s="500"/>
      <c r="G122" s="500"/>
      <c r="H122" s="460"/>
      <c r="I122" s="480"/>
      <c r="J122" s="481"/>
      <c r="K122" s="482"/>
    </row>
    <row r="123" spans="1:11" x14ac:dyDescent="0.3">
      <c r="A123" s="102" t="s">
        <v>91</v>
      </c>
      <c r="B123" s="139" t="s">
        <v>150</v>
      </c>
      <c r="C123" s="139"/>
      <c r="D123" s="140"/>
      <c r="E123" s="140"/>
      <c r="F123" s="140"/>
      <c r="G123" s="140"/>
      <c r="H123" s="459" t="s">
        <v>184</v>
      </c>
      <c r="I123" s="496">
        <v>2</v>
      </c>
      <c r="J123" s="497">
        <v>2</v>
      </c>
      <c r="K123" s="498">
        <f>I123*J123</f>
        <v>4</v>
      </c>
    </row>
    <row r="124" spans="1:11" x14ac:dyDescent="0.3">
      <c r="A124" s="135"/>
      <c r="B124" s="136" t="s">
        <v>43</v>
      </c>
      <c r="C124" s="136"/>
      <c r="D124" s="131"/>
      <c r="E124" s="466" t="s">
        <v>21</v>
      </c>
      <c r="F124" s="466"/>
      <c r="G124" s="467"/>
      <c r="H124" s="435"/>
      <c r="I124" s="473"/>
      <c r="J124" s="475"/>
      <c r="K124" s="477"/>
    </row>
    <row r="125" spans="1:11" x14ac:dyDescent="0.3">
      <c r="A125" s="135"/>
      <c r="B125" s="136" t="s">
        <v>53</v>
      </c>
      <c r="C125" s="136"/>
      <c r="D125" s="131"/>
      <c r="E125" s="440" t="s">
        <v>37</v>
      </c>
      <c r="F125" s="440"/>
      <c r="G125" s="441"/>
      <c r="H125" s="435"/>
      <c r="I125" s="473"/>
      <c r="J125" s="475"/>
      <c r="K125" s="477"/>
    </row>
    <row r="126" spans="1:11" x14ac:dyDescent="0.3">
      <c r="A126" s="130"/>
      <c r="B126" s="131"/>
      <c r="C126" s="131"/>
      <c r="D126" s="131"/>
      <c r="E126" s="131"/>
      <c r="F126" s="131"/>
      <c r="G126" s="131"/>
      <c r="H126" s="435"/>
      <c r="I126" s="473"/>
      <c r="J126" s="475"/>
      <c r="K126" s="477"/>
    </row>
    <row r="127" spans="1:11" x14ac:dyDescent="0.3">
      <c r="A127" s="130"/>
      <c r="B127" s="137" t="s">
        <v>46</v>
      </c>
      <c r="C127" s="499" t="s">
        <v>21</v>
      </c>
      <c r="D127" s="499"/>
      <c r="E127" s="499"/>
      <c r="F127" s="499"/>
      <c r="G127" s="499"/>
      <c r="H127" s="435"/>
      <c r="I127" s="473"/>
      <c r="J127" s="475"/>
      <c r="K127" s="477"/>
    </row>
    <row r="128" spans="1:11" ht="14.5" thickBot="1" x14ac:dyDescent="0.35">
      <c r="A128" s="130"/>
      <c r="B128" s="137" t="s">
        <v>201</v>
      </c>
      <c r="C128" s="499" t="s">
        <v>22</v>
      </c>
      <c r="D128" s="499"/>
      <c r="E128" s="499"/>
      <c r="F128" s="499"/>
      <c r="G128" s="499"/>
      <c r="H128" s="472"/>
      <c r="I128" s="474"/>
      <c r="J128" s="476"/>
      <c r="K128" s="478"/>
    </row>
    <row r="129" spans="1:11" ht="16" thickTop="1" x14ac:dyDescent="0.3">
      <c r="A129" s="141"/>
      <c r="B129" s="492" t="s">
        <v>203</v>
      </c>
      <c r="C129" s="492"/>
      <c r="D129" s="492"/>
      <c r="E129" s="492"/>
      <c r="F129" s="492"/>
      <c r="G129" s="493"/>
      <c r="H129" s="142"/>
      <c r="I129" s="143"/>
      <c r="J129" s="144"/>
      <c r="K129" s="35">
        <f>SUM(K91:K128)</f>
        <v>66</v>
      </c>
    </row>
    <row r="130" spans="1:11" x14ac:dyDescent="0.3">
      <c r="A130" s="145"/>
      <c r="B130" s="138"/>
      <c r="C130" s="138"/>
      <c r="D130" s="138"/>
      <c r="E130" s="138"/>
      <c r="F130" s="138"/>
      <c r="G130" s="138"/>
      <c r="H130" s="138"/>
      <c r="I130" s="138"/>
      <c r="J130" s="138"/>
      <c r="K130" s="138"/>
    </row>
    <row r="131" spans="1:11" x14ac:dyDescent="0.3">
      <c r="A131" s="494" t="s">
        <v>202</v>
      </c>
      <c r="B131" s="494"/>
      <c r="C131" s="494"/>
      <c r="D131" s="494"/>
      <c r="E131" s="494"/>
      <c r="F131" s="494"/>
      <c r="G131" s="494"/>
      <c r="H131" s="494"/>
      <c r="I131" s="494"/>
      <c r="J131" s="495"/>
      <c r="K131" s="128">
        <f>K87</f>
        <v>66</v>
      </c>
    </row>
    <row r="132" spans="1:11" ht="14.5" thickBot="1" x14ac:dyDescent="0.35">
      <c r="A132" s="494" t="s">
        <v>203</v>
      </c>
      <c r="B132" s="494"/>
      <c r="C132" s="494"/>
      <c r="D132" s="494"/>
      <c r="E132" s="494"/>
      <c r="F132" s="494"/>
      <c r="G132" s="494"/>
      <c r="H132" s="494"/>
      <c r="I132" s="494"/>
      <c r="J132" s="495"/>
      <c r="K132" s="128">
        <f>K129</f>
        <v>66</v>
      </c>
    </row>
    <row r="133" spans="1:11" ht="14.5" thickTop="1" x14ac:dyDescent="0.3">
      <c r="A133" s="488" t="s">
        <v>57</v>
      </c>
      <c r="B133" s="488"/>
      <c r="C133" s="488"/>
      <c r="D133" s="488"/>
      <c r="E133" s="488"/>
      <c r="F133" s="488"/>
      <c r="G133" s="488"/>
      <c r="H133" s="488"/>
      <c r="I133" s="488"/>
      <c r="J133" s="489"/>
      <c r="K133" s="35">
        <f>K131+K132</f>
        <v>132</v>
      </c>
    </row>
  </sheetData>
  <mergeCells count="161">
    <mergeCell ref="Q45:S45"/>
    <mergeCell ref="B35:I35"/>
    <mergeCell ref="B36:I36"/>
    <mergeCell ref="B37:I37"/>
    <mergeCell ref="B39:F39"/>
    <mergeCell ref="O39:S39"/>
    <mergeCell ref="B40:I40"/>
    <mergeCell ref="Q40:S40"/>
    <mergeCell ref="B41:I41"/>
    <mergeCell ref="Q41:S41"/>
    <mergeCell ref="B42:I42"/>
    <mergeCell ref="B43:I43"/>
    <mergeCell ref="B44:F44"/>
    <mergeCell ref="O26:S26"/>
    <mergeCell ref="B27:F27"/>
    <mergeCell ref="O27:S27"/>
    <mergeCell ref="B28:I28"/>
    <mergeCell ref="Q28:S28"/>
    <mergeCell ref="B29:I29"/>
    <mergeCell ref="Q29:S29"/>
    <mergeCell ref="B30:I30"/>
    <mergeCell ref="B31:I31"/>
    <mergeCell ref="O24:S24"/>
    <mergeCell ref="B15:H15"/>
    <mergeCell ref="B16:H16"/>
    <mergeCell ref="B17:H17"/>
    <mergeCell ref="B18:H18"/>
    <mergeCell ref="F19:H19"/>
    <mergeCell ref="F20:H20"/>
    <mergeCell ref="F21:H21"/>
    <mergeCell ref="F23:H23"/>
    <mergeCell ref="O23:S23"/>
    <mergeCell ref="B47:F47"/>
    <mergeCell ref="A48:A49"/>
    <mergeCell ref="B48:E48"/>
    <mergeCell ref="F48:G49"/>
    <mergeCell ref="H48:H49"/>
    <mergeCell ref="B14:H14"/>
    <mergeCell ref="A1:K1"/>
    <mergeCell ref="A2:J2"/>
    <mergeCell ref="A5:D5"/>
    <mergeCell ref="E5:H5"/>
    <mergeCell ref="A7:K7"/>
    <mergeCell ref="B8:D8"/>
    <mergeCell ref="A3:C3"/>
    <mergeCell ref="B34:I34"/>
    <mergeCell ref="B25:H25"/>
    <mergeCell ref="B33:I33"/>
    <mergeCell ref="B32:I32"/>
    <mergeCell ref="H50:H55"/>
    <mergeCell ref="I50:I55"/>
    <mergeCell ref="J50:J55"/>
    <mergeCell ref="K50:K55"/>
    <mergeCell ref="E51:G51"/>
    <mergeCell ref="E52:G52"/>
    <mergeCell ref="C54:G54"/>
    <mergeCell ref="C55:G55"/>
    <mergeCell ref="I48:I49"/>
    <mergeCell ref="J48:J49"/>
    <mergeCell ref="K48:K49"/>
    <mergeCell ref="B49:E49"/>
    <mergeCell ref="H56:H63"/>
    <mergeCell ref="I56:I63"/>
    <mergeCell ref="J56:J63"/>
    <mergeCell ref="K56:K63"/>
    <mergeCell ref="E57:G57"/>
    <mergeCell ref="E58:G58"/>
    <mergeCell ref="C61:G61"/>
    <mergeCell ref="C62:G62"/>
    <mergeCell ref="C63:G63"/>
    <mergeCell ref="H64:H72"/>
    <mergeCell ref="I64:I72"/>
    <mergeCell ref="J64:J72"/>
    <mergeCell ref="K64:K72"/>
    <mergeCell ref="B65:E65"/>
    <mergeCell ref="F65:G65"/>
    <mergeCell ref="F66:G66"/>
    <mergeCell ref="C68:G68"/>
    <mergeCell ref="C69:G69"/>
    <mergeCell ref="C70:G70"/>
    <mergeCell ref="C71:G71"/>
    <mergeCell ref="C72:G72"/>
    <mergeCell ref="H73:H80"/>
    <mergeCell ref="I73:I80"/>
    <mergeCell ref="J73:J80"/>
    <mergeCell ref="K73:K80"/>
    <mergeCell ref="E74:G74"/>
    <mergeCell ref="E75:G75"/>
    <mergeCell ref="C77:G77"/>
    <mergeCell ref="C78:G78"/>
    <mergeCell ref="C79:G79"/>
    <mergeCell ref="C80:G80"/>
    <mergeCell ref="B87:G87"/>
    <mergeCell ref="A89:A90"/>
    <mergeCell ref="B89:E89"/>
    <mergeCell ref="F89:G90"/>
    <mergeCell ref="H89:H90"/>
    <mergeCell ref="H81:H86"/>
    <mergeCell ref="I81:I86"/>
    <mergeCell ref="J81:J86"/>
    <mergeCell ref="K81:K86"/>
    <mergeCell ref="E82:G82"/>
    <mergeCell ref="E83:G83"/>
    <mergeCell ref="C85:G85"/>
    <mergeCell ref="C86:G86"/>
    <mergeCell ref="H92:H97"/>
    <mergeCell ref="I92:I97"/>
    <mergeCell ref="J92:J97"/>
    <mergeCell ref="K92:K97"/>
    <mergeCell ref="E93:G93"/>
    <mergeCell ref="E94:G94"/>
    <mergeCell ref="C96:G96"/>
    <mergeCell ref="C97:G97"/>
    <mergeCell ref="I89:I90"/>
    <mergeCell ref="J89:J90"/>
    <mergeCell ref="K89:K90"/>
    <mergeCell ref="B90:E90"/>
    <mergeCell ref="C91:G91"/>
    <mergeCell ref="H98:H105"/>
    <mergeCell ref="I98:I105"/>
    <mergeCell ref="J98:J105"/>
    <mergeCell ref="K98:K105"/>
    <mergeCell ref="E99:G99"/>
    <mergeCell ref="E100:G100"/>
    <mergeCell ref="C103:G103"/>
    <mergeCell ref="C104:G104"/>
    <mergeCell ref="C105:G105"/>
    <mergeCell ref="H106:H114"/>
    <mergeCell ref="I106:I114"/>
    <mergeCell ref="J106:J114"/>
    <mergeCell ref="K106:K114"/>
    <mergeCell ref="B107:E107"/>
    <mergeCell ref="F107:G107"/>
    <mergeCell ref="F108:G108"/>
    <mergeCell ref="C110:G110"/>
    <mergeCell ref="C111:G111"/>
    <mergeCell ref="C112:G112"/>
    <mergeCell ref="C113:G113"/>
    <mergeCell ref="C114:G114"/>
    <mergeCell ref="H115:H122"/>
    <mergeCell ref="I115:I122"/>
    <mergeCell ref="J115:J122"/>
    <mergeCell ref="K115:K122"/>
    <mergeCell ref="E116:G116"/>
    <mergeCell ref="E117:G117"/>
    <mergeCell ref="C119:G119"/>
    <mergeCell ref="C120:G120"/>
    <mergeCell ref="C121:G121"/>
    <mergeCell ref="C122:G122"/>
    <mergeCell ref="B129:G129"/>
    <mergeCell ref="A131:J131"/>
    <mergeCell ref="A132:J132"/>
    <mergeCell ref="A133:J133"/>
    <mergeCell ref="H123:H128"/>
    <mergeCell ref="I123:I128"/>
    <mergeCell ref="J123:J128"/>
    <mergeCell ref="K123:K128"/>
    <mergeCell ref="E124:G124"/>
    <mergeCell ref="E125:G125"/>
    <mergeCell ref="C127:G127"/>
    <mergeCell ref="C128:G128"/>
  </mergeCells>
  <pageMargins left="0.78740157480314965" right="0.78740157480314965" top="0.78740157480314965" bottom="0.78740157480314965" header="0.78740157480314965" footer="0.39370078740157483"/>
  <pageSetup paperSize="9" scale="87" fitToHeight="0" orientation="portrait" r:id="rId1"/>
  <headerFooter>
    <oddFooter>&amp;R&amp;"Arial,Standard"&amp;5Seite &amp;P/&amp;N</oddFooter>
    <firstHeader>&amp;R&amp;G</firstHeader>
    <firstFooter>&amp;L&amp;"Arial,Standard"&amp;5&amp;Z&amp;F</firstFooter>
  </headerFooter>
  <rowBreaks count="2" manualBreakCount="2">
    <brk id="44" max="10" man="1"/>
    <brk id="88"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8194"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195" r:id="rId7"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8196"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8197"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198" r:id="rId10"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8199" r:id="rId1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200" r:id="rId1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8201" r:id="rId13"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8202" r:id="rId14"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8203" r:id="rId15"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8206" r:id="rId16"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8207" r:id="rId17"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8208" r:id="rId18"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8209" r:id="rId19"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8212" r:id="rId20"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8213" r:id="rId21"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8214" r:id="rId22"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8215" r:id="rId23"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16" r:id="rId24"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17" r:id="rId25" name="Check Box 4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18" r:id="rId26" name="Check Box 4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19" r:id="rId27" name="Check Box 4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20" r:id="rId28" name="Check Box 5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21"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2"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3" r:id="rId31"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24" r:id="rId32"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25"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6"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7"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8" r:id="rId36"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29" r:id="rId37"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30" r:id="rId38" name="Check Box 3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31" r:id="rId39" name="Check Box 3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32" r:id="rId40" name="Check Box 43">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8233"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34"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35" r:id="rId43"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36" r:id="rId44"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37"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238" r:id="rId46"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8239"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240" r:id="rId48"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8241" r:id="rId4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242" r:id="rId5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8243" r:id="rId51"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8244" r:id="rId52"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8245" r:id="rId53"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8248" r:id="rId54"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8249" r:id="rId55"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8250" r:id="rId56"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8251" r:id="rId57"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8254" r:id="rId58" name="Check Box 62">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8255" r:id="rId59" name="Check Box 63">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8256" r:id="rId60" name="Check Box 64">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8257" r:id="rId61"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58" r:id="rId62"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59" r:id="rId63" name="Check Box 6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60" r:id="rId64" name="Check Box 6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61" r:id="rId65" name="Check Box 6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62" r:id="rId66" name="Check Box 7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63"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4"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5" r:id="rId69"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66" r:id="rId70"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67"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8"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9"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70" r:id="rId74"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71" r:id="rId75"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72" r:id="rId76" name="Check Box 80">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73" r:id="rId77" name="Check Box 81">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74" r:id="rId78" name="Check Box 82">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8275"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76"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77" r:id="rId81" name="Check Box 8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78" r:id="rId82" name="Check Box 86">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79" r:id="rId83"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8280" r:id="rId84"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8281" r:id="rId85" name="Check Box 42">
              <controlPr defaultSize="0" autoFill="0" autoLine="0" autoPict="0">
                <anchor moveWithCells="1">
                  <from>
                    <xdr:col>8</xdr:col>
                    <xdr:colOff>31750</xdr:colOff>
                    <xdr:row>18</xdr:row>
                    <xdr:rowOff>12700</xdr:rowOff>
                  </from>
                  <to>
                    <xdr:col>8</xdr:col>
                    <xdr:colOff>298450</xdr:colOff>
                    <xdr:row>19</xdr:row>
                    <xdr:rowOff>0</xdr:rowOff>
                  </to>
                </anchor>
              </controlPr>
            </control>
          </mc:Choice>
        </mc:AlternateContent>
        <mc:AlternateContent xmlns:mc="http://schemas.openxmlformats.org/markup-compatibility/2006">
          <mc:Choice Requires="x14">
            <control shapeId="8282" r:id="rId86" name="Check Box 43">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83" r:id="rId87" name="Check Box 4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84" r:id="rId88" name="Check Box 49">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8285" r:id="rId89" name="Check Box 50">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8286" r:id="rId90" name="Check Box 94">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8287" r:id="rId91" name="Check Box 95">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8288" r:id="rId92" name="Check Box 9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8289" r:id="rId93" name="Check Box 97">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8290" r:id="rId94" name="Check Box 98">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8291" r:id="rId95" name="Check Box 99">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8292" r:id="rId96" name="Check Box 100">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8293" r:id="rId97"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94" r:id="rId98"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95" r:id="rId99" name="Check Box 103">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96" r:id="rId100" name="Check Box 104">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97" r:id="rId101" name="Check Box 105">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98" r:id="rId102" name="Check Box 106">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99"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0"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1" r:id="rId105"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302" r:id="rId106"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303"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4"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5"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6" r:id="rId110"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307" r:id="rId111"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308" r:id="rId112" name="Check Box 11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309" r:id="rId113" name="Check Box 11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311" r:id="rId114" name="Check Box 119">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8312" r:id="rId115" name="Check Box 120">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8315" r:id="rId116" name="Check Box 123">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8316" r:id="rId117" name="Check Box 4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17" r:id="rId118" name="Check Box 48">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18" r:id="rId119" name="Check Box 3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19" r:id="rId120" name="Check Box 3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0" r:id="rId121" name="Check Box 128">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21" r:id="rId122" name="Check Box 129">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2" r:id="rId123" name="Check Box 13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23" r:id="rId124" name="Check Box 13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4" r:id="rId125" name="Check Box 132">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25" r:id="rId126" name="Check Box 133">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6" r:id="rId127" name="Check Box 134">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27" r:id="rId128" name="Check Box 135">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8"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8329" r:id="rId130"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8330"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8331" r:id="rId132"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8332" r:id="rId133"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333" r:id="rId134"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334" r:id="rId135"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35" r:id="rId136"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36" r:id="rId137" name="Check Box 47">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37" r:id="rId138" name="Check Box 48">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38" r:id="rId139"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39" r:id="rId140"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40" r:id="rId141" name="Check Box 36">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41" r:id="rId142" name="Check Box 37">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42" r:id="rId143"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8343" r:id="rId144"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8344" r:id="rId145" name="Check Box 152">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345" r:id="rId146" name="Check Box 153">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346" r:id="rId147"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47" r:id="rId148"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48" r:id="rId149" name="Check Box 156">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49" r:id="rId150" name="Check Box 157">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50" r:id="rId151"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51" r:id="rId152"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52" r:id="rId153" name="Check Box 160">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53" r:id="rId154" name="Check Box 161">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54" r:id="rId155" name="Check Box 7">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8355" r:id="rId156" name="Check Box 1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8356" r:id="rId157" name="Check Box 164">
              <controlPr defaultSize="0" autoFill="0" autoLine="0" autoPict="0">
                <anchor moveWithCells="1">
                  <from>
                    <xdr:col>9</xdr:col>
                    <xdr:colOff>76200</xdr:colOff>
                    <xdr:row>30</xdr:row>
                    <xdr:rowOff>12700</xdr:rowOff>
                  </from>
                  <to>
                    <xdr:col>9</xdr:col>
                    <xdr:colOff>342900</xdr:colOff>
                    <xdr:row>31</xdr:row>
                    <xdr:rowOff>0</xdr:rowOff>
                  </to>
                </anchor>
              </controlPr>
            </control>
          </mc:Choice>
        </mc:AlternateContent>
        <mc:AlternateContent xmlns:mc="http://schemas.openxmlformats.org/markup-compatibility/2006">
          <mc:Choice Requires="x14">
            <control shapeId="8357" r:id="rId158" name="Check Box 165">
              <controlPr defaultSize="0" autoFill="0" autoLine="0" autoPict="0">
                <anchor moveWithCells="1">
                  <from>
                    <xdr:col>10</xdr:col>
                    <xdr:colOff>76200</xdr:colOff>
                    <xdr:row>30</xdr:row>
                    <xdr:rowOff>12700</xdr:rowOff>
                  </from>
                  <to>
                    <xdr:col>10</xdr:col>
                    <xdr:colOff>342900</xdr:colOff>
                    <xdr:row>31</xdr:row>
                    <xdr:rowOff>0</xdr:rowOff>
                  </to>
                </anchor>
              </controlPr>
            </control>
          </mc:Choice>
        </mc:AlternateContent>
        <mc:AlternateContent xmlns:mc="http://schemas.openxmlformats.org/markup-compatibility/2006">
          <mc:Choice Requires="x14">
            <control shapeId="8358" r:id="rId159" name="Check Box 16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359" r:id="rId160" name="Check Box 167">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360" r:id="rId161" name="Check Box 168">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8361" r:id="rId162" name="Check Box 169">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8362" r:id="rId163"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63" r:id="rId164"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64" r:id="rId165" name="Check Box 172">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65" r:id="rId166" name="Check Box 173">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66" r:id="rId167"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67" r:id="rId168"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68" r:id="rId169" name="Check Box 176">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69" r:id="rId170" name="Check Box 177">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70" r:id="rId171" name="Check Box 5">
              <controlPr defaultSize="0" autoFill="0" autoLine="0" autoPict="0">
                <anchor moveWithCells="1">
                  <from>
                    <xdr:col>9</xdr:col>
                    <xdr:colOff>76200</xdr:colOff>
                    <xdr:row>39</xdr:row>
                    <xdr:rowOff>88900</xdr:rowOff>
                  </from>
                  <to>
                    <xdr:col>9</xdr:col>
                    <xdr:colOff>342900</xdr:colOff>
                    <xdr:row>39</xdr:row>
                    <xdr:rowOff>279400</xdr:rowOff>
                  </to>
                </anchor>
              </controlPr>
            </control>
          </mc:Choice>
        </mc:AlternateContent>
        <mc:AlternateContent xmlns:mc="http://schemas.openxmlformats.org/markup-compatibility/2006">
          <mc:Choice Requires="x14">
            <control shapeId="8371" r:id="rId172" name="Check Box 8">
              <controlPr defaultSize="0" autoFill="0" autoLine="0" autoPict="0">
                <anchor moveWithCells="1">
                  <from>
                    <xdr:col>10</xdr:col>
                    <xdr:colOff>76200</xdr:colOff>
                    <xdr:row>39</xdr:row>
                    <xdr:rowOff>88900</xdr:rowOff>
                  </from>
                  <to>
                    <xdr:col>10</xdr:col>
                    <xdr:colOff>342900</xdr:colOff>
                    <xdr:row>39</xdr:row>
                    <xdr:rowOff>279400</xdr:rowOff>
                  </to>
                </anchor>
              </controlPr>
            </control>
          </mc:Choice>
        </mc:AlternateContent>
        <mc:AlternateContent xmlns:mc="http://schemas.openxmlformats.org/markup-compatibility/2006">
          <mc:Choice Requires="x14">
            <control shapeId="8372" r:id="rId173" name="Check Box 180">
              <controlPr defaultSize="0" autoFill="0" autoLine="0" autoPict="0">
                <anchor moveWithCells="1">
                  <from>
                    <xdr:col>9</xdr:col>
                    <xdr:colOff>76200</xdr:colOff>
                    <xdr:row>42</xdr:row>
                    <xdr:rowOff>31750</xdr:rowOff>
                  </from>
                  <to>
                    <xdr:col>9</xdr:col>
                    <xdr:colOff>342900</xdr:colOff>
                    <xdr:row>43</xdr:row>
                    <xdr:rowOff>12700</xdr:rowOff>
                  </to>
                </anchor>
              </controlPr>
            </control>
          </mc:Choice>
        </mc:AlternateContent>
        <mc:AlternateContent xmlns:mc="http://schemas.openxmlformats.org/markup-compatibility/2006">
          <mc:Choice Requires="x14">
            <control shapeId="8373" r:id="rId174" name="Check Box 181">
              <controlPr defaultSize="0" autoFill="0" autoLine="0" autoPict="0">
                <anchor moveWithCells="1">
                  <from>
                    <xdr:col>10</xdr:col>
                    <xdr:colOff>76200</xdr:colOff>
                    <xdr:row>42</xdr:row>
                    <xdr:rowOff>31750</xdr:rowOff>
                  </from>
                  <to>
                    <xdr:col>10</xdr:col>
                    <xdr:colOff>342900</xdr:colOff>
                    <xdr:row>43</xdr:row>
                    <xdr:rowOff>12700</xdr:rowOff>
                  </to>
                </anchor>
              </controlPr>
            </control>
          </mc:Choice>
        </mc:AlternateContent>
        <mc:AlternateContent xmlns:mc="http://schemas.openxmlformats.org/markup-compatibility/2006">
          <mc:Choice Requires="x14">
            <control shapeId="8374" r:id="rId175" name="Check Box 182">
              <controlPr defaultSize="0" autoFill="0" autoLine="0" autoPict="0">
                <anchor moveWithCells="1">
                  <from>
                    <xdr:col>9</xdr:col>
                    <xdr:colOff>76200</xdr:colOff>
                    <xdr:row>40</xdr:row>
                    <xdr:rowOff>88900</xdr:rowOff>
                  </from>
                  <to>
                    <xdr:col>9</xdr:col>
                    <xdr:colOff>342900</xdr:colOff>
                    <xdr:row>40</xdr:row>
                    <xdr:rowOff>266700</xdr:rowOff>
                  </to>
                </anchor>
              </controlPr>
            </control>
          </mc:Choice>
        </mc:AlternateContent>
        <mc:AlternateContent xmlns:mc="http://schemas.openxmlformats.org/markup-compatibility/2006">
          <mc:Choice Requires="x14">
            <control shapeId="8375" r:id="rId176" name="Check Box 183">
              <controlPr defaultSize="0" autoFill="0" autoLine="0" autoPict="0">
                <anchor moveWithCells="1">
                  <from>
                    <xdr:col>10</xdr:col>
                    <xdr:colOff>76200</xdr:colOff>
                    <xdr:row>40</xdr:row>
                    <xdr:rowOff>88900</xdr:rowOff>
                  </from>
                  <to>
                    <xdr:col>10</xdr:col>
                    <xdr:colOff>342900</xdr:colOff>
                    <xdr:row>40</xdr:row>
                    <xdr:rowOff>266700</xdr:rowOff>
                  </to>
                </anchor>
              </controlPr>
            </control>
          </mc:Choice>
        </mc:AlternateContent>
        <mc:AlternateContent xmlns:mc="http://schemas.openxmlformats.org/markup-compatibility/2006">
          <mc:Choice Requires="x14">
            <control shapeId="8376" r:id="rId177" name="Check Box 184">
              <controlPr defaultSize="0" autoFill="0" autoLine="0" autoPict="0">
                <anchor moveWithCells="1">
                  <from>
                    <xdr:col>9</xdr:col>
                    <xdr:colOff>76200</xdr:colOff>
                    <xdr:row>43</xdr:row>
                    <xdr:rowOff>12700</xdr:rowOff>
                  </from>
                  <to>
                    <xdr:col>9</xdr:col>
                    <xdr:colOff>342900</xdr:colOff>
                    <xdr:row>44</xdr:row>
                    <xdr:rowOff>12700</xdr:rowOff>
                  </to>
                </anchor>
              </controlPr>
            </control>
          </mc:Choice>
        </mc:AlternateContent>
        <mc:AlternateContent xmlns:mc="http://schemas.openxmlformats.org/markup-compatibility/2006">
          <mc:Choice Requires="x14">
            <control shapeId="8377" r:id="rId178" name="Check Box 185">
              <controlPr defaultSize="0" autoFill="0" autoLine="0" autoPict="0">
                <anchor moveWithCells="1">
                  <from>
                    <xdr:col>10</xdr:col>
                    <xdr:colOff>76200</xdr:colOff>
                    <xdr:row>43</xdr:row>
                    <xdr:rowOff>12700</xdr:rowOff>
                  </from>
                  <to>
                    <xdr:col>10</xdr:col>
                    <xdr:colOff>342900</xdr:colOff>
                    <xdr:row>44</xdr:row>
                    <xdr:rowOff>12700</xdr:rowOff>
                  </to>
                </anchor>
              </controlPr>
            </control>
          </mc:Choice>
        </mc:AlternateContent>
        <mc:AlternateContent xmlns:mc="http://schemas.openxmlformats.org/markup-compatibility/2006">
          <mc:Choice Requires="x14">
            <control shapeId="8378" r:id="rId179" name="Check Box 186">
              <controlPr defaultSize="0" autoFill="0" autoLine="0" autoPict="0">
                <anchor moveWithCells="1">
                  <from>
                    <xdr:col>9</xdr:col>
                    <xdr:colOff>76200</xdr:colOff>
                    <xdr:row>41</xdr:row>
                    <xdr:rowOff>12700</xdr:rowOff>
                  </from>
                  <to>
                    <xdr:col>9</xdr:col>
                    <xdr:colOff>342900</xdr:colOff>
                    <xdr:row>42</xdr:row>
                    <xdr:rowOff>0</xdr:rowOff>
                  </to>
                </anchor>
              </controlPr>
            </control>
          </mc:Choice>
        </mc:AlternateContent>
        <mc:AlternateContent xmlns:mc="http://schemas.openxmlformats.org/markup-compatibility/2006">
          <mc:Choice Requires="x14">
            <control shapeId="8379" r:id="rId180" name="Check Box 187">
              <controlPr defaultSize="0" autoFill="0" autoLine="0" autoPict="0">
                <anchor moveWithCells="1">
                  <from>
                    <xdr:col>10</xdr:col>
                    <xdr:colOff>76200</xdr:colOff>
                    <xdr:row>41</xdr:row>
                    <xdr:rowOff>12700</xdr:rowOff>
                  </from>
                  <to>
                    <xdr:col>10</xdr:col>
                    <xdr:colOff>342900</xdr:colOff>
                    <xdr:row>42</xdr:row>
                    <xdr:rowOff>0</xdr:rowOff>
                  </to>
                </anchor>
              </controlPr>
            </control>
          </mc:Choice>
        </mc:AlternateContent>
        <mc:AlternateContent xmlns:mc="http://schemas.openxmlformats.org/markup-compatibility/2006">
          <mc:Choice Requires="x14">
            <control shapeId="8380" r:id="rId18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1" r:id="rId18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8382" r:id="rId183"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3" r:id="rId184"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8384" r:id="rId185"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5" r:id="rId186" name="Check Box 4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86" r:id="rId187"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7" r:id="rId188"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88" r:id="rId189"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9" r:id="rId190" name="Check Box 19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90" r:id="rId191"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91" r:id="rId192" name="Check Box 199">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92" r:id="rId193"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93" r:id="rId194" name="Check Box 201">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94" r:id="rId195"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95" r:id="rId196" name="Check Box 203">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96" r:id="rId197"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8397" r:id="rId198"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8398" r:id="rId199"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399" r:id="rId200"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400" r:id="rId201" name="Check Box 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8401" r:id="rId202" name="Check Box 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2" r:id="rId203" name="Check Box 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3" r:id="rId204"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4" r:id="rId205" name="Check Box 4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5" r:id="rId206" name="Check Box 4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6" r:id="rId207" name="Check Box 21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407" r:id="rId208" name="Check Box 215">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408" r:id="rId209" name="Check Box 21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8409" r:id="rId210"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0" r:id="rId211"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1" r:id="rId212"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2" r:id="rId213"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3" r:id="rId214"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4" r:id="rId215" name="Check Box 222">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415" r:id="rId216" name="Check Box 223">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416" r:id="rId217" name="Check Box 224">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8417" r:id="rId218"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8" r:id="rId219"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9" r:id="rId220"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0" r:id="rId221"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1" r:id="rId222"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2" r:id="rId223" name="Check Box 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23" r:id="rId224" name="Check Box 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24" r:id="rId225" name="Check Box 232">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25" r:id="rId226" name="Check Box 233">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26" r:id="rId227" name="Check Box 234">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27" r:id="rId228" name="Check Box 235">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28" r:id="rId229" name="Check Box 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29" r:id="rId230" name="Check Box 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30" r:id="rId231" name="Check Box 238">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31" r:id="rId232" name="Check Box 23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32" r:id="rId233" name="Check Box 240">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33" r:id="rId234" name="Check Box 241">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46" r:id="rId235" name="Check Box 254">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8447" r:id="rId236" name="Check Box 255">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8448" r:id="rId237" name="Check Box 25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8449" r:id="rId238" name="Check Box 25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4296875" defaultRowHeight="14" x14ac:dyDescent="0.3"/>
  <cols>
    <col min="1" max="1" width="4.81640625" style="43" customWidth="1"/>
    <col min="2" max="2" width="6.54296875" style="43" customWidth="1"/>
    <col min="3" max="3" width="6.81640625" style="43" customWidth="1"/>
    <col min="4" max="4" width="5.1796875" style="43" customWidth="1"/>
    <col min="5" max="5" width="21.81640625" style="43" customWidth="1"/>
    <col min="6" max="6" width="12.81640625" style="43" customWidth="1"/>
    <col min="7" max="7" width="5.1796875" style="43" customWidth="1"/>
    <col min="8" max="8" width="8.54296875" style="43" customWidth="1"/>
    <col min="9" max="11" width="9.1796875" style="43" customWidth="1"/>
    <col min="12" max="16384" width="10.54296875" style="43"/>
  </cols>
  <sheetData>
    <row r="1" spans="1:19" x14ac:dyDescent="0.3">
      <c r="A1" s="309" t="s">
        <v>183</v>
      </c>
      <c r="B1" s="309"/>
      <c r="C1" s="309"/>
      <c r="D1" s="309"/>
      <c r="E1" s="309"/>
      <c r="F1" s="309"/>
      <c r="G1" s="309"/>
      <c r="H1" s="309"/>
      <c r="I1" s="309"/>
      <c r="J1" s="309"/>
      <c r="K1" s="309"/>
    </row>
    <row r="2" spans="1:19" ht="14.25" customHeight="1" x14ac:dyDescent="0.3">
      <c r="A2" s="72" t="s">
        <v>180</v>
      </c>
      <c r="B2" s="72"/>
      <c r="C2" s="72"/>
      <c r="D2" s="72"/>
      <c r="E2" s="72"/>
      <c r="F2" s="72"/>
      <c r="G2" s="72"/>
      <c r="H2" s="72"/>
      <c r="I2" s="72"/>
      <c r="J2" s="72"/>
      <c r="K2" s="72"/>
      <c r="L2" s="72"/>
    </row>
    <row r="3" spans="1:19" x14ac:dyDescent="0.3">
      <c r="A3" s="310" t="s">
        <v>235</v>
      </c>
      <c r="B3" s="310"/>
      <c r="C3" s="310"/>
      <c r="I3" s="116"/>
      <c r="J3" s="74"/>
    </row>
    <row r="4" spans="1:19" x14ac:dyDescent="0.3">
      <c r="A4" s="73"/>
      <c r="I4" s="117"/>
    </row>
    <row r="5" spans="1:19" ht="15" customHeight="1" x14ac:dyDescent="0.3">
      <c r="A5" s="416" t="s">
        <v>9</v>
      </c>
      <c r="B5" s="416"/>
      <c r="C5" s="416"/>
      <c r="D5" s="416"/>
      <c r="E5" s="417"/>
      <c r="F5" s="417"/>
      <c r="G5" s="417"/>
      <c r="H5" s="417"/>
      <c r="I5" s="75"/>
      <c r="J5" s="76" t="s">
        <v>12</v>
      </c>
      <c r="K5" s="146"/>
      <c r="L5" s="78"/>
      <c r="M5" s="78"/>
    </row>
    <row r="6" spans="1:19" ht="7.5" customHeight="1" x14ac:dyDescent="0.3"/>
    <row r="7" spans="1:19" ht="15" customHeight="1" x14ac:dyDescent="0.3">
      <c r="A7" s="418" t="s">
        <v>10</v>
      </c>
      <c r="B7" s="418"/>
      <c r="C7" s="418"/>
      <c r="D7" s="418"/>
      <c r="E7" s="418"/>
      <c r="F7" s="418"/>
      <c r="G7" s="418"/>
      <c r="H7" s="418"/>
      <c r="I7" s="418"/>
      <c r="J7" s="418"/>
      <c r="K7" s="419"/>
      <c r="L7" s="79"/>
      <c r="N7" s="51"/>
      <c r="O7" s="46"/>
      <c r="P7" s="46"/>
      <c r="Q7" s="46"/>
      <c r="R7" s="46"/>
      <c r="S7" s="46"/>
    </row>
    <row r="8" spans="1:19" ht="14.15" customHeight="1" x14ac:dyDescent="0.3">
      <c r="A8" s="2">
        <v>1</v>
      </c>
      <c r="B8" s="420" t="s">
        <v>11</v>
      </c>
      <c r="C8" s="421"/>
      <c r="D8" s="421"/>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x14ac:dyDescent="0.3">
      <c r="A11" s="4" t="s">
        <v>2</v>
      </c>
      <c r="B11" s="5" t="s">
        <v>106</v>
      </c>
      <c r="C11" s="6"/>
      <c r="D11" s="9"/>
      <c r="E11" s="10"/>
      <c r="F11" s="6"/>
      <c r="G11" s="6"/>
      <c r="H11" s="6"/>
      <c r="I11" s="7"/>
      <c r="J11" s="8" t="s">
        <v>21</v>
      </c>
      <c r="K11" s="7" t="s">
        <v>22</v>
      </c>
      <c r="N11" s="51"/>
      <c r="O11" s="46"/>
      <c r="P11" s="47"/>
      <c r="Q11" s="54"/>
      <c r="R11" s="46"/>
      <c r="S11" s="46"/>
    </row>
    <row r="12" spans="1:19" x14ac:dyDescent="0.3">
      <c r="A12" s="4" t="s">
        <v>3</v>
      </c>
      <c r="B12" s="5" t="s">
        <v>107</v>
      </c>
      <c r="C12" s="6"/>
      <c r="D12" s="9"/>
      <c r="E12" s="10"/>
      <c r="F12" s="6"/>
      <c r="G12" s="6"/>
      <c r="H12" s="6"/>
      <c r="I12" s="7"/>
      <c r="J12" s="8" t="s">
        <v>21</v>
      </c>
      <c r="K12" s="7" t="s">
        <v>22</v>
      </c>
      <c r="N12" s="51"/>
      <c r="O12" s="46"/>
      <c r="P12" s="47"/>
      <c r="Q12" s="54"/>
      <c r="R12" s="46"/>
      <c r="S12" s="46"/>
    </row>
    <row r="13" spans="1:19" x14ac:dyDescent="0.3">
      <c r="A13" s="4" t="s">
        <v>7</v>
      </c>
      <c r="B13" s="5" t="s">
        <v>108</v>
      </c>
      <c r="C13" s="6"/>
      <c r="D13" s="9"/>
      <c r="E13" s="10"/>
      <c r="F13" s="6"/>
      <c r="G13" s="6"/>
      <c r="H13" s="6"/>
      <c r="I13" s="7"/>
      <c r="J13" s="8" t="s">
        <v>21</v>
      </c>
      <c r="K13" s="7" t="s">
        <v>22</v>
      </c>
      <c r="N13" s="51"/>
      <c r="O13" s="46"/>
      <c r="P13" s="47"/>
      <c r="Q13" s="54"/>
      <c r="R13" s="46"/>
      <c r="S13" s="46"/>
    </row>
    <row r="14" spans="1:19" ht="14.25" customHeight="1" x14ac:dyDescent="0.3">
      <c r="A14" s="4" t="s">
        <v>15</v>
      </c>
      <c r="B14" s="411" t="s">
        <v>109</v>
      </c>
      <c r="C14" s="412"/>
      <c r="D14" s="412"/>
      <c r="E14" s="412"/>
      <c r="F14" s="412"/>
      <c r="G14" s="412"/>
      <c r="H14" s="412"/>
      <c r="I14" s="7"/>
      <c r="J14" s="8" t="s">
        <v>21</v>
      </c>
      <c r="K14" s="7" t="s">
        <v>22</v>
      </c>
      <c r="N14" s="51"/>
      <c r="O14" s="46"/>
      <c r="P14" s="47"/>
      <c r="Q14" s="54"/>
      <c r="R14" s="46"/>
      <c r="S14" s="46"/>
    </row>
    <row r="15" spans="1:19" ht="14.25" customHeight="1" x14ac:dyDescent="0.3">
      <c r="A15" s="4" t="s">
        <v>16</v>
      </c>
      <c r="B15" s="411" t="s">
        <v>110</v>
      </c>
      <c r="C15" s="412"/>
      <c r="D15" s="412"/>
      <c r="E15" s="412"/>
      <c r="F15" s="412"/>
      <c r="G15" s="412"/>
      <c r="H15" s="412"/>
      <c r="I15" s="7"/>
      <c r="J15" s="8" t="s">
        <v>21</v>
      </c>
      <c r="K15" s="7" t="s">
        <v>22</v>
      </c>
      <c r="N15" s="51"/>
      <c r="O15" s="46"/>
      <c r="P15" s="47"/>
      <c r="Q15" s="54"/>
      <c r="R15" s="46"/>
      <c r="S15" s="46"/>
    </row>
    <row r="16" spans="1:19" ht="14.25" customHeight="1" x14ac:dyDescent="0.3">
      <c r="A16" s="85" t="s">
        <v>17</v>
      </c>
      <c r="B16" s="411" t="s">
        <v>111</v>
      </c>
      <c r="C16" s="412"/>
      <c r="D16" s="412"/>
      <c r="E16" s="412"/>
      <c r="F16" s="412"/>
      <c r="G16" s="412"/>
      <c r="H16" s="412"/>
      <c r="I16" s="7"/>
      <c r="J16" s="8" t="s">
        <v>21</v>
      </c>
      <c r="K16" s="7" t="s">
        <v>22</v>
      </c>
      <c r="N16" s="51"/>
      <c r="O16" s="46"/>
      <c r="P16" s="47"/>
      <c r="Q16" s="54"/>
      <c r="R16" s="46"/>
      <c r="S16" s="46"/>
    </row>
    <row r="17" spans="1:19" ht="14.25" customHeight="1" x14ac:dyDescent="0.3">
      <c r="A17" s="85" t="s">
        <v>18</v>
      </c>
      <c r="B17" s="411" t="s">
        <v>112</v>
      </c>
      <c r="C17" s="412"/>
      <c r="D17" s="412"/>
      <c r="E17" s="412"/>
      <c r="F17" s="412"/>
      <c r="G17" s="412"/>
      <c r="H17" s="412"/>
      <c r="I17" s="7"/>
      <c r="J17" s="8" t="s">
        <v>21</v>
      </c>
      <c r="K17" s="7" t="s">
        <v>22</v>
      </c>
      <c r="N17" s="51"/>
      <c r="O17" s="46"/>
      <c r="P17" s="47"/>
      <c r="Q17" s="54"/>
      <c r="R17" s="46"/>
      <c r="S17" s="46"/>
    </row>
    <row r="18" spans="1:19" ht="14.25" customHeight="1" x14ac:dyDescent="0.3">
      <c r="A18" s="11" t="s">
        <v>19</v>
      </c>
      <c r="B18" s="413" t="s">
        <v>113</v>
      </c>
      <c r="C18" s="414"/>
      <c r="D18" s="414"/>
      <c r="E18" s="414"/>
      <c r="F18" s="414"/>
      <c r="G18" s="414"/>
      <c r="H18" s="414"/>
      <c r="I18" s="44"/>
      <c r="J18" s="13" t="s">
        <v>21</v>
      </c>
      <c r="K18" s="12" t="s">
        <v>22</v>
      </c>
      <c r="N18" s="51"/>
      <c r="O18" s="46"/>
      <c r="P18" s="47"/>
      <c r="Q18" s="54"/>
      <c r="R18" s="46"/>
      <c r="S18" s="46"/>
    </row>
    <row r="19" spans="1:19" ht="14.25" customHeight="1" x14ac:dyDescent="0.3">
      <c r="A19" s="14" t="s">
        <v>114</v>
      </c>
      <c r="B19" s="15" t="s">
        <v>115</v>
      </c>
      <c r="C19" s="16"/>
      <c r="D19" s="17"/>
      <c r="E19" s="17"/>
      <c r="F19" s="407"/>
      <c r="G19" s="407"/>
      <c r="H19" s="408"/>
      <c r="I19" s="18" t="s">
        <v>23</v>
      </c>
      <c r="J19" s="19" t="s">
        <v>21</v>
      </c>
      <c r="K19" s="18" t="s">
        <v>22</v>
      </c>
      <c r="N19" s="51"/>
      <c r="O19" s="46"/>
      <c r="P19" s="47"/>
      <c r="Q19" s="54"/>
      <c r="R19" s="46"/>
      <c r="S19" s="46"/>
    </row>
    <row r="20" spans="1:19" ht="14.25" customHeight="1" x14ac:dyDescent="0.3">
      <c r="A20" s="14" t="s">
        <v>116</v>
      </c>
      <c r="B20" s="15" t="s">
        <v>117</v>
      </c>
      <c r="C20" s="16"/>
      <c r="D20" s="17"/>
      <c r="E20" s="17"/>
      <c r="F20" s="407"/>
      <c r="G20" s="407"/>
      <c r="H20" s="408"/>
      <c r="I20" s="18" t="s">
        <v>23</v>
      </c>
      <c r="J20" s="19" t="s">
        <v>21</v>
      </c>
      <c r="K20" s="18" t="s">
        <v>22</v>
      </c>
      <c r="N20" s="51"/>
      <c r="O20" s="46"/>
      <c r="P20" s="47"/>
      <c r="Q20" s="54"/>
      <c r="R20" s="46"/>
      <c r="S20" s="46"/>
    </row>
    <row r="21" spans="1:19" ht="14.25" customHeight="1" x14ac:dyDescent="0.3">
      <c r="A21" s="20" t="s">
        <v>118</v>
      </c>
      <c r="B21" s="21" t="s">
        <v>117</v>
      </c>
      <c r="C21" s="22"/>
      <c r="D21" s="23"/>
      <c r="E21" s="23"/>
      <c r="F21" s="409"/>
      <c r="G21" s="409"/>
      <c r="H21" s="410"/>
      <c r="I21" s="24" t="s">
        <v>23</v>
      </c>
      <c r="J21" s="25" t="s">
        <v>21</v>
      </c>
      <c r="K21" s="24" t="s">
        <v>22</v>
      </c>
      <c r="N21" s="51"/>
      <c r="O21" s="46"/>
      <c r="P21" s="47"/>
      <c r="Q21" s="54"/>
      <c r="R21" s="46"/>
      <c r="S21" s="46"/>
    </row>
    <row r="22" spans="1:19" x14ac:dyDescent="0.3">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3">
      <c r="A23" s="14" t="s">
        <v>120</v>
      </c>
      <c r="B23" s="15" t="s">
        <v>122</v>
      </c>
      <c r="C23" s="16"/>
      <c r="D23" s="17"/>
      <c r="E23" s="17"/>
      <c r="F23" s="407"/>
      <c r="G23" s="407"/>
      <c r="H23" s="408"/>
      <c r="I23" s="18" t="s">
        <v>23</v>
      </c>
      <c r="J23" s="19" t="s">
        <v>21</v>
      </c>
      <c r="K23" s="18" t="s">
        <v>22</v>
      </c>
      <c r="N23" s="51"/>
      <c r="O23" s="422"/>
      <c r="P23" s="422"/>
      <c r="Q23" s="422"/>
      <c r="R23" s="422"/>
      <c r="S23" s="422"/>
    </row>
    <row r="24" spans="1:19" x14ac:dyDescent="0.3">
      <c r="A24" s="20" t="s">
        <v>121</v>
      </c>
      <c r="B24" s="21" t="s">
        <v>122</v>
      </c>
      <c r="C24" s="22"/>
      <c r="D24" s="23"/>
      <c r="E24" s="23"/>
      <c r="F24" s="99"/>
      <c r="G24" s="99"/>
      <c r="H24" s="100"/>
      <c r="I24" s="24" t="s">
        <v>23</v>
      </c>
      <c r="J24" s="25" t="s">
        <v>21</v>
      </c>
      <c r="K24" s="24" t="s">
        <v>22</v>
      </c>
      <c r="N24" s="45"/>
      <c r="O24" s="422"/>
      <c r="P24" s="422"/>
      <c r="Q24" s="422"/>
      <c r="R24" s="422"/>
      <c r="S24" s="422"/>
    </row>
    <row r="25" spans="1:19" ht="14.25" customHeight="1" x14ac:dyDescent="0.3">
      <c r="A25" s="85" t="s">
        <v>81</v>
      </c>
      <c r="B25" s="411" t="s">
        <v>123</v>
      </c>
      <c r="C25" s="412"/>
      <c r="D25" s="412"/>
      <c r="E25" s="412"/>
      <c r="F25" s="412"/>
      <c r="G25" s="412"/>
      <c r="H25" s="412"/>
      <c r="I25" s="7"/>
      <c r="J25" s="8" t="s">
        <v>21</v>
      </c>
      <c r="K25" s="24" t="s">
        <v>22</v>
      </c>
      <c r="N25" s="51"/>
      <c r="O25" s="46"/>
      <c r="P25" s="47"/>
      <c r="Q25" s="54"/>
      <c r="R25" s="46"/>
      <c r="S25" s="46"/>
    </row>
    <row r="26" spans="1:19" ht="7.5" customHeight="1" x14ac:dyDescent="0.3">
      <c r="A26" s="82"/>
      <c r="B26" s="83"/>
      <c r="C26" s="83"/>
      <c r="D26" s="84"/>
      <c r="E26" s="84"/>
      <c r="F26" s="84"/>
      <c r="G26" s="84"/>
      <c r="H26" s="84"/>
      <c r="I26" s="84"/>
      <c r="J26" s="84"/>
      <c r="K26" s="84"/>
      <c r="N26" s="45"/>
      <c r="O26" s="422"/>
      <c r="P26" s="422"/>
      <c r="Q26" s="422"/>
      <c r="R26" s="422"/>
      <c r="S26" s="422"/>
    </row>
    <row r="27" spans="1:19" ht="14.15" customHeight="1" x14ac:dyDescent="0.3">
      <c r="A27" s="3">
        <v>2</v>
      </c>
      <c r="B27" s="423" t="s">
        <v>124</v>
      </c>
      <c r="C27" s="424"/>
      <c r="D27" s="424"/>
      <c r="E27" s="424"/>
      <c r="F27" s="424"/>
      <c r="G27" s="68"/>
      <c r="H27" s="26"/>
      <c r="I27" s="26"/>
      <c r="J27" s="26"/>
      <c r="K27" s="26"/>
      <c r="N27" s="51"/>
      <c r="O27" s="422"/>
      <c r="P27" s="422"/>
      <c r="Q27" s="422"/>
      <c r="R27" s="422"/>
      <c r="S27" s="422"/>
    </row>
    <row r="28" spans="1:19" ht="13.5" customHeight="1" x14ac:dyDescent="0.3">
      <c r="A28" s="85" t="s">
        <v>4</v>
      </c>
      <c r="B28" s="425" t="s">
        <v>125</v>
      </c>
      <c r="C28" s="425"/>
      <c r="D28" s="425"/>
      <c r="E28" s="425"/>
      <c r="F28" s="425"/>
      <c r="G28" s="425"/>
      <c r="H28" s="425"/>
      <c r="I28" s="425"/>
      <c r="J28" s="8" t="s">
        <v>21</v>
      </c>
      <c r="K28" s="27" t="s">
        <v>22</v>
      </c>
      <c r="N28" s="45"/>
      <c r="O28" s="46"/>
      <c r="P28" s="47"/>
      <c r="Q28" s="427"/>
      <c r="R28" s="427"/>
      <c r="S28" s="427"/>
    </row>
    <row r="29" spans="1:19" ht="13.5" customHeight="1" x14ac:dyDescent="0.3">
      <c r="A29" s="4" t="s">
        <v>5</v>
      </c>
      <c r="B29" s="425" t="s">
        <v>73</v>
      </c>
      <c r="C29" s="425"/>
      <c r="D29" s="425"/>
      <c r="E29" s="425"/>
      <c r="F29" s="425"/>
      <c r="G29" s="425"/>
      <c r="H29" s="425"/>
      <c r="I29" s="425"/>
      <c r="J29" s="8" t="s">
        <v>21</v>
      </c>
      <c r="K29" s="27" t="s">
        <v>22</v>
      </c>
      <c r="N29" s="45"/>
      <c r="O29" s="46"/>
      <c r="P29" s="47"/>
      <c r="Q29" s="427"/>
      <c r="R29" s="427"/>
      <c r="S29" s="427"/>
    </row>
    <row r="30" spans="1:19" ht="13.5" customHeight="1" x14ac:dyDescent="0.3">
      <c r="A30" s="4" t="s">
        <v>6</v>
      </c>
      <c r="B30" s="425" t="s">
        <v>126</v>
      </c>
      <c r="C30" s="425"/>
      <c r="D30" s="425"/>
      <c r="E30" s="425"/>
      <c r="F30" s="425"/>
      <c r="G30" s="425"/>
      <c r="H30" s="425"/>
      <c r="I30" s="425"/>
      <c r="J30" s="8" t="s">
        <v>21</v>
      </c>
      <c r="K30" s="27" t="s">
        <v>22</v>
      </c>
      <c r="N30" s="45"/>
      <c r="O30" s="46"/>
      <c r="P30" s="47"/>
      <c r="Q30" s="63"/>
      <c r="R30" s="63"/>
      <c r="S30" s="63"/>
    </row>
    <row r="31" spans="1:19" x14ac:dyDescent="0.3">
      <c r="A31" s="85" t="s">
        <v>8</v>
      </c>
      <c r="B31" s="425" t="s">
        <v>127</v>
      </c>
      <c r="C31" s="425"/>
      <c r="D31" s="425"/>
      <c r="E31" s="425"/>
      <c r="F31" s="425"/>
      <c r="G31" s="425"/>
      <c r="H31" s="425"/>
      <c r="I31" s="425"/>
      <c r="J31" s="8" t="s">
        <v>21</v>
      </c>
      <c r="K31" s="27" t="s">
        <v>22</v>
      </c>
      <c r="N31" s="45"/>
      <c r="O31" s="46"/>
      <c r="P31" s="47"/>
      <c r="Q31" s="63"/>
      <c r="R31" s="63"/>
      <c r="S31" s="63"/>
    </row>
    <row r="32" spans="1:19" ht="13.5" customHeight="1" x14ac:dyDescent="0.3">
      <c r="A32" s="4" t="s">
        <v>24</v>
      </c>
      <c r="B32" s="433" t="s">
        <v>162</v>
      </c>
      <c r="C32" s="433"/>
      <c r="D32" s="433"/>
      <c r="E32" s="433"/>
      <c r="F32" s="433"/>
      <c r="G32" s="433"/>
      <c r="H32" s="433"/>
      <c r="I32" s="433"/>
      <c r="J32" s="8" t="s">
        <v>21</v>
      </c>
      <c r="K32" s="27" t="s">
        <v>22</v>
      </c>
      <c r="N32" s="45"/>
      <c r="O32" s="46"/>
      <c r="P32" s="47"/>
      <c r="Q32" s="122"/>
      <c r="R32" s="122"/>
      <c r="S32" s="122"/>
    </row>
    <row r="33" spans="1:19" ht="13.5" customHeight="1" x14ac:dyDescent="0.3">
      <c r="A33" s="4" t="s">
        <v>25</v>
      </c>
      <c r="B33" s="433" t="s">
        <v>163</v>
      </c>
      <c r="C33" s="433"/>
      <c r="D33" s="433"/>
      <c r="E33" s="433"/>
      <c r="F33" s="433"/>
      <c r="G33" s="433"/>
      <c r="H33" s="433"/>
      <c r="I33" s="433"/>
      <c r="J33" s="8" t="s">
        <v>21</v>
      </c>
      <c r="K33" s="27" t="s">
        <v>22</v>
      </c>
      <c r="N33" s="45"/>
      <c r="O33" s="46"/>
      <c r="P33" s="47"/>
      <c r="Q33" s="63"/>
      <c r="R33" s="63"/>
      <c r="S33" s="63"/>
    </row>
    <row r="34" spans="1:19" ht="13.5" customHeight="1" x14ac:dyDescent="0.3">
      <c r="A34" s="85" t="s">
        <v>87</v>
      </c>
      <c r="B34" s="433" t="s">
        <v>128</v>
      </c>
      <c r="C34" s="433"/>
      <c r="D34" s="433"/>
      <c r="E34" s="433"/>
      <c r="F34" s="433"/>
      <c r="G34" s="433"/>
      <c r="H34" s="433"/>
      <c r="I34" s="433"/>
      <c r="J34" s="8" t="s">
        <v>21</v>
      </c>
      <c r="K34" s="27" t="s">
        <v>22</v>
      </c>
      <c r="N34" s="45"/>
      <c r="O34" s="46"/>
      <c r="P34" s="47"/>
      <c r="Q34" s="63"/>
      <c r="R34" s="63"/>
      <c r="S34" s="63"/>
    </row>
    <row r="35" spans="1:19" ht="13.5" customHeight="1" x14ac:dyDescent="0.3">
      <c r="A35" s="4" t="s">
        <v>151</v>
      </c>
      <c r="B35" s="433" t="s">
        <v>74</v>
      </c>
      <c r="C35" s="433"/>
      <c r="D35" s="433"/>
      <c r="E35" s="433"/>
      <c r="F35" s="433"/>
      <c r="G35" s="433"/>
      <c r="H35" s="433"/>
      <c r="I35" s="433"/>
      <c r="J35" s="8" t="s">
        <v>21</v>
      </c>
      <c r="K35" s="27" t="s">
        <v>22</v>
      </c>
      <c r="N35" s="45"/>
      <c r="O35" s="46"/>
      <c r="P35" s="47"/>
      <c r="Q35" s="63"/>
      <c r="R35" s="63"/>
      <c r="S35" s="63"/>
    </row>
    <row r="36" spans="1:19" ht="13.5" customHeight="1" x14ac:dyDescent="0.3">
      <c r="A36" s="4" t="s">
        <v>164</v>
      </c>
      <c r="B36" s="425" t="s">
        <v>26</v>
      </c>
      <c r="C36" s="425"/>
      <c r="D36" s="425"/>
      <c r="E36" s="425"/>
      <c r="F36" s="425"/>
      <c r="G36" s="425"/>
      <c r="H36" s="425"/>
      <c r="I36" s="425"/>
      <c r="J36" s="8" t="s">
        <v>21</v>
      </c>
      <c r="K36" s="27" t="s">
        <v>22</v>
      </c>
      <c r="N36" s="45"/>
      <c r="O36" s="46"/>
      <c r="P36" s="47"/>
      <c r="Q36" s="63"/>
      <c r="R36" s="63"/>
      <c r="S36" s="63"/>
    </row>
    <row r="37" spans="1:19" ht="7.5" customHeight="1" x14ac:dyDescent="0.3">
      <c r="A37" s="28"/>
      <c r="B37" s="29"/>
      <c r="C37" s="29"/>
      <c r="D37" s="30"/>
      <c r="E37" s="30"/>
      <c r="F37" s="30"/>
      <c r="G37" s="30"/>
      <c r="H37" s="30"/>
      <c r="I37" s="30"/>
      <c r="J37" s="30"/>
      <c r="K37" s="30"/>
      <c r="N37" s="45"/>
      <c r="O37" s="46"/>
      <c r="P37" s="47"/>
      <c r="Q37" s="63"/>
      <c r="R37" s="63"/>
      <c r="S37" s="63"/>
    </row>
    <row r="38" spans="1:19" ht="14.15" customHeight="1" x14ac:dyDescent="0.3">
      <c r="A38" s="3" t="s">
        <v>32</v>
      </c>
      <c r="B38" s="423" t="s">
        <v>165</v>
      </c>
      <c r="C38" s="424"/>
      <c r="D38" s="424"/>
      <c r="E38" s="424"/>
      <c r="F38" s="424"/>
      <c r="G38" s="68"/>
      <c r="H38" s="26"/>
      <c r="I38" s="26"/>
      <c r="J38" s="26"/>
      <c r="K38" s="26"/>
      <c r="N38" s="51"/>
      <c r="O38" s="422"/>
      <c r="P38" s="422"/>
      <c r="Q38" s="422"/>
      <c r="R38" s="422"/>
      <c r="S38" s="422"/>
    </row>
    <row r="39" spans="1:19" ht="28.25" customHeight="1" x14ac:dyDescent="0.3">
      <c r="A39" s="85" t="s">
        <v>28</v>
      </c>
      <c r="B39" s="506" t="s">
        <v>229</v>
      </c>
      <c r="C39" s="506"/>
      <c r="D39" s="506"/>
      <c r="E39" s="506"/>
      <c r="F39" s="506"/>
      <c r="G39" s="506"/>
      <c r="H39" s="506"/>
      <c r="I39" s="506"/>
      <c r="J39" s="8" t="s">
        <v>21</v>
      </c>
      <c r="K39" s="27" t="s">
        <v>22</v>
      </c>
      <c r="N39" s="45"/>
      <c r="O39" s="46"/>
      <c r="P39" s="47"/>
      <c r="Q39" s="427"/>
      <c r="R39" s="427"/>
      <c r="S39" s="427"/>
    </row>
    <row r="40" spans="1:19" ht="28" customHeight="1" x14ac:dyDescent="0.3">
      <c r="A40" s="85" t="s">
        <v>58</v>
      </c>
      <c r="B40" s="506" t="s">
        <v>232</v>
      </c>
      <c r="C40" s="506"/>
      <c r="D40" s="506"/>
      <c r="E40" s="506"/>
      <c r="F40" s="506"/>
      <c r="G40" s="506"/>
      <c r="H40" s="506"/>
      <c r="I40" s="506"/>
      <c r="J40" s="8" t="s">
        <v>21</v>
      </c>
      <c r="K40" s="27" t="s">
        <v>22</v>
      </c>
      <c r="N40" s="45"/>
      <c r="O40" s="46"/>
      <c r="P40" s="47"/>
      <c r="Q40" s="427"/>
      <c r="R40" s="427"/>
      <c r="S40" s="427"/>
    </row>
    <row r="41" spans="1:19" ht="14.5" thickBot="1" x14ac:dyDescent="0.35">
      <c r="A41" s="85" t="s">
        <v>166</v>
      </c>
      <c r="B41" s="506" t="s">
        <v>223</v>
      </c>
      <c r="C41" s="506"/>
      <c r="D41" s="506"/>
      <c r="E41" s="506"/>
      <c r="F41" s="506"/>
      <c r="G41" s="506"/>
      <c r="H41" s="506"/>
      <c r="I41" s="506"/>
      <c r="J41" s="8" t="s">
        <v>21</v>
      </c>
      <c r="K41" s="27" t="s">
        <v>22</v>
      </c>
      <c r="N41" s="45"/>
      <c r="O41" s="46"/>
      <c r="P41" s="47"/>
      <c r="Q41" s="63"/>
      <c r="R41" s="63"/>
      <c r="S41" s="63"/>
    </row>
    <row r="42" spans="1:19" s="42" customFormat="1" ht="16" thickTop="1" x14ac:dyDescent="0.25">
      <c r="A42" s="118"/>
      <c r="B42" s="507" t="s">
        <v>167</v>
      </c>
      <c r="C42" s="507"/>
      <c r="D42" s="508"/>
      <c r="E42" s="508"/>
      <c r="F42" s="508"/>
      <c r="G42" s="508"/>
      <c r="H42" s="508"/>
      <c r="I42" s="508"/>
      <c r="J42" s="119" t="s">
        <v>21</v>
      </c>
      <c r="K42" s="120" t="s">
        <v>22</v>
      </c>
    </row>
    <row r="43" spans="1:19" ht="14.15" customHeight="1" x14ac:dyDescent="0.3">
      <c r="A43" s="86"/>
      <c r="B43" s="419" t="s">
        <v>33</v>
      </c>
      <c r="C43" s="419"/>
      <c r="D43" s="419"/>
      <c r="E43" s="419"/>
      <c r="F43" s="419"/>
      <c r="G43" s="87"/>
      <c r="H43" s="88"/>
      <c r="I43" s="88"/>
      <c r="J43" s="121" t="s">
        <v>21</v>
      </c>
      <c r="K43" s="89" t="s">
        <v>22</v>
      </c>
      <c r="N43" s="51"/>
      <c r="O43" s="67"/>
      <c r="P43" s="67"/>
      <c r="Q43" s="67"/>
      <c r="R43" s="67"/>
      <c r="S43" s="67"/>
    </row>
    <row r="44" spans="1:19" ht="7.5" customHeight="1" x14ac:dyDescent="0.3">
      <c r="A44" s="82"/>
      <c r="B44" s="90"/>
      <c r="C44" s="90"/>
      <c r="D44" s="84"/>
      <c r="E44" s="84"/>
      <c r="F44" s="84"/>
      <c r="G44" s="84"/>
      <c r="H44" s="84"/>
      <c r="I44" s="84"/>
      <c r="J44" s="84"/>
      <c r="K44" s="84"/>
      <c r="N44" s="45"/>
      <c r="O44" s="46"/>
      <c r="P44" s="47"/>
      <c r="Q44" s="427"/>
      <c r="R44" s="427"/>
      <c r="S44" s="427"/>
    </row>
    <row r="45" spans="1:19" x14ac:dyDescent="0.3">
      <c r="A45" s="147"/>
      <c r="B45" s="148" t="s">
        <v>176</v>
      </c>
      <c r="C45" s="149"/>
      <c r="D45" s="150"/>
      <c r="E45" s="150"/>
      <c r="F45" s="150"/>
      <c r="G45" s="150"/>
      <c r="H45" s="150"/>
      <c r="I45" s="150"/>
      <c r="J45" s="150"/>
      <c r="K45" s="150"/>
      <c r="L45" s="123"/>
      <c r="N45" s="45"/>
      <c r="O45" s="46"/>
      <c r="P45" s="47"/>
      <c r="Q45" s="122"/>
      <c r="R45" s="122"/>
      <c r="S45" s="122"/>
    </row>
    <row r="46" spans="1:19" x14ac:dyDescent="0.3">
      <c r="A46" s="38" t="s">
        <v>34</v>
      </c>
      <c r="B46" s="455" t="s">
        <v>35</v>
      </c>
      <c r="C46" s="456"/>
      <c r="D46" s="456"/>
      <c r="E46" s="456"/>
      <c r="F46" s="456"/>
      <c r="G46" s="125"/>
      <c r="H46" s="37"/>
      <c r="I46" s="37"/>
      <c r="J46" s="37"/>
      <c r="K46" s="37"/>
    </row>
    <row r="47" spans="1:19" x14ac:dyDescent="0.3">
      <c r="A47" s="490" t="s">
        <v>36</v>
      </c>
      <c r="B47" s="446" t="s">
        <v>217</v>
      </c>
      <c r="C47" s="447"/>
      <c r="D47" s="447"/>
      <c r="E47" s="447"/>
      <c r="F47" s="448" t="s">
        <v>37</v>
      </c>
      <c r="G47" s="448"/>
      <c r="H47" s="451" t="s">
        <v>38</v>
      </c>
      <c r="I47" s="451" t="s">
        <v>39</v>
      </c>
      <c r="J47" s="451" t="s">
        <v>40</v>
      </c>
      <c r="K47" s="444" t="s">
        <v>41</v>
      </c>
    </row>
    <row r="48" spans="1:19" x14ac:dyDescent="0.3">
      <c r="A48" s="491"/>
      <c r="B48" s="453" t="s">
        <v>218</v>
      </c>
      <c r="C48" s="454"/>
      <c r="D48" s="454"/>
      <c r="E48" s="454"/>
      <c r="F48" s="504"/>
      <c r="G48" s="504"/>
      <c r="H48" s="452"/>
      <c r="I48" s="452"/>
      <c r="J48" s="452"/>
      <c r="K48" s="445"/>
    </row>
    <row r="49" spans="1:11" x14ac:dyDescent="0.3">
      <c r="A49" s="33" t="s">
        <v>44</v>
      </c>
      <c r="B49" s="31" t="s">
        <v>64</v>
      </c>
      <c r="C49" s="31"/>
      <c r="D49" s="32"/>
      <c r="E49" s="32"/>
      <c r="F49" s="32"/>
      <c r="G49" s="32"/>
      <c r="H49" s="459" t="s">
        <v>184</v>
      </c>
      <c r="I49" s="496">
        <v>4</v>
      </c>
      <c r="J49" s="497">
        <v>2</v>
      </c>
      <c r="K49" s="498">
        <f>I49*J49</f>
        <v>8</v>
      </c>
    </row>
    <row r="50" spans="1:11" x14ac:dyDescent="0.3">
      <c r="A50" s="135"/>
      <c r="B50" s="136" t="s">
        <v>43</v>
      </c>
      <c r="C50" s="136"/>
      <c r="D50" s="131"/>
      <c r="E50" s="466" t="s">
        <v>204</v>
      </c>
      <c r="F50" s="466"/>
      <c r="G50" s="467"/>
      <c r="H50" s="435"/>
      <c r="I50" s="473"/>
      <c r="J50" s="475"/>
      <c r="K50" s="477"/>
    </row>
    <row r="51" spans="1:11" x14ac:dyDescent="0.3">
      <c r="A51" s="135"/>
      <c r="B51" s="136" t="s">
        <v>53</v>
      </c>
      <c r="C51" s="136"/>
      <c r="D51" s="131"/>
      <c r="E51" s="440" t="s">
        <v>37</v>
      </c>
      <c r="F51" s="440"/>
      <c r="G51" s="441"/>
      <c r="H51" s="435"/>
      <c r="I51" s="473"/>
      <c r="J51" s="475"/>
      <c r="K51" s="477"/>
    </row>
    <row r="52" spans="1:11" x14ac:dyDescent="0.3">
      <c r="A52" s="130"/>
      <c r="B52" s="131"/>
      <c r="C52" s="131"/>
      <c r="D52" s="131"/>
      <c r="E52" s="131"/>
      <c r="F52" s="131"/>
      <c r="G52" s="131"/>
      <c r="H52" s="435"/>
      <c r="I52" s="473"/>
      <c r="J52" s="475"/>
      <c r="K52" s="477"/>
    </row>
    <row r="53" spans="1:11" x14ac:dyDescent="0.3">
      <c r="A53" s="130"/>
      <c r="B53" s="126" t="s">
        <v>46</v>
      </c>
      <c r="C53" s="502" t="s">
        <v>186</v>
      </c>
      <c r="D53" s="502"/>
      <c r="E53" s="502"/>
      <c r="F53" s="502"/>
      <c r="G53" s="469"/>
      <c r="H53" s="435"/>
      <c r="I53" s="473"/>
      <c r="J53" s="475"/>
      <c r="K53" s="477"/>
    </row>
    <row r="54" spans="1:11" x14ac:dyDescent="0.3">
      <c r="A54" s="34"/>
      <c r="B54" s="127" t="s">
        <v>51</v>
      </c>
      <c r="C54" s="470" t="s">
        <v>187</v>
      </c>
      <c r="D54" s="470"/>
      <c r="E54" s="470"/>
      <c r="F54" s="470"/>
      <c r="G54" s="471"/>
      <c r="H54" s="460"/>
      <c r="I54" s="480"/>
      <c r="J54" s="481"/>
      <c r="K54" s="482"/>
    </row>
    <row r="55" spans="1:11" x14ac:dyDescent="0.3">
      <c r="A55" s="33" t="s">
        <v>47</v>
      </c>
      <c r="B55" s="31" t="s">
        <v>131</v>
      </c>
      <c r="C55" s="31"/>
      <c r="D55" s="32"/>
      <c r="E55" s="32"/>
      <c r="F55" s="32"/>
      <c r="G55" s="32"/>
      <c r="H55" s="459" t="s">
        <v>56</v>
      </c>
      <c r="I55" s="496">
        <v>3</v>
      </c>
      <c r="J55" s="497">
        <v>3</v>
      </c>
      <c r="K55" s="498">
        <f>I55*J55</f>
        <v>9</v>
      </c>
    </row>
    <row r="56" spans="1:11" x14ac:dyDescent="0.3">
      <c r="A56" s="135"/>
      <c r="B56" s="136" t="s">
        <v>133</v>
      </c>
      <c r="C56" s="136"/>
      <c r="D56" s="131"/>
      <c r="E56" s="466" t="s">
        <v>205</v>
      </c>
      <c r="F56" s="466"/>
      <c r="G56" s="467"/>
      <c r="H56" s="435"/>
      <c r="I56" s="473"/>
      <c r="J56" s="475"/>
      <c r="K56" s="477"/>
    </row>
    <row r="57" spans="1:11" x14ac:dyDescent="0.3">
      <c r="A57" s="135"/>
      <c r="B57" s="136" t="s">
        <v>53</v>
      </c>
      <c r="C57" s="136"/>
      <c r="D57" s="131"/>
      <c r="E57" s="440" t="s">
        <v>37</v>
      </c>
      <c r="F57" s="440"/>
      <c r="G57" s="441"/>
      <c r="H57" s="435"/>
      <c r="I57" s="473"/>
      <c r="J57" s="475"/>
      <c r="K57" s="477"/>
    </row>
    <row r="58" spans="1:11" x14ac:dyDescent="0.3">
      <c r="A58" s="130"/>
      <c r="B58" s="131"/>
      <c r="C58" s="131"/>
      <c r="D58" s="131"/>
      <c r="E58" s="131"/>
      <c r="F58" s="131"/>
      <c r="G58" s="131"/>
      <c r="H58" s="435"/>
      <c r="I58" s="473"/>
      <c r="J58" s="475"/>
      <c r="K58" s="477"/>
    </row>
    <row r="59" spans="1:11" x14ac:dyDescent="0.3">
      <c r="A59" s="130"/>
      <c r="B59" s="131"/>
      <c r="C59" s="131"/>
      <c r="D59" s="131"/>
      <c r="E59" s="131"/>
      <c r="F59" s="131"/>
      <c r="G59" s="131"/>
      <c r="H59" s="435"/>
      <c r="I59" s="473"/>
      <c r="J59" s="475"/>
      <c r="K59" s="477"/>
    </row>
    <row r="60" spans="1:11" ht="14.25" customHeight="1" x14ac:dyDescent="0.3">
      <c r="A60" s="130"/>
      <c r="B60" s="137" t="s">
        <v>45</v>
      </c>
      <c r="C60" s="502" t="s">
        <v>206</v>
      </c>
      <c r="D60" s="502"/>
      <c r="E60" s="502"/>
      <c r="F60" s="502"/>
      <c r="G60" s="502"/>
      <c r="H60" s="435"/>
      <c r="I60" s="473"/>
      <c r="J60" s="475"/>
      <c r="K60" s="477"/>
    </row>
    <row r="61" spans="1:11" ht="14.25" customHeight="1" x14ac:dyDescent="0.3">
      <c r="A61" s="130"/>
      <c r="B61" s="137" t="s">
        <v>46</v>
      </c>
      <c r="C61" s="502" t="s">
        <v>207</v>
      </c>
      <c r="D61" s="502"/>
      <c r="E61" s="502"/>
      <c r="F61" s="502"/>
      <c r="G61" s="502"/>
      <c r="H61" s="435"/>
      <c r="I61" s="473"/>
      <c r="J61" s="475"/>
      <c r="K61" s="477"/>
    </row>
    <row r="62" spans="1:11" ht="14.25" customHeight="1" x14ac:dyDescent="0.3">
      <c r="A62" s="34"/>
      <c r="B62" s="137" t="s">
        <v>51</v>
      </c>
      <c r="C62" s="502" t="s">
        <v>208</v>
      </c>
      <c r="D62" s="502"/>
      <c r="E62" s="502"/>
      <c r="F62" s="502"/>
      <c r="G62" s="502"/>
      <c r="H62" s="460"/>
      <c r="I62" s="480"/>
      <c r="J62" s="481"/>
      <c r="K62" s="482"/>
    </row>
    <row r="63" spans="1:11" x14ac:dyDescent="0.3">
      <c r="A63" s="33" t="s">
        <v>48</v>
      </c>
      <c r="B63" s="31" t="s">
        <v>101</v>
      </c>
      <c r="C63" s="31"/>
      <c r="D63" s="32"/>
      <c r="E63" s="32"/>
      <c r="F63" s="32"/>
      <c r="G63" s="32"/>
      <c r="H63" s="459" t="s">
        <v>56</v>
      </c>
      <c r="I63" s="496">
        <v>2</v>
      </c>
      <c r="J63" s="497">
        <v>3</v>
      </c>
      <c r="K63" s="498">
        <f>I63*J63</f>
        <v>6</v>
      </c>
    </row>
    <row r="64" spans="1:11" x14ac:dyDescent="0.3">
      <c r="A64" s="135"/>
      <c r="B64" s="464" t="s">
        <v>219</v>
      </c>
      <c r="C64" s="501"/>
      <c r="D64" s="501"/>
      <c r="E64" s="501"/>
      <c r="F64" s="466" t="s">
        <v>209</v>
      </c>
      <c r="G64" s="466"/>
      <c r="H64" s="435"/>
      <c r="I64" s="473"/>
      <c r="J64" s="475"/>
      <c r="K64" s="477"/>
    </row>
    <row r="65" spans="1:11" x14ac:dyDescent="0.3">
      <c r="A65" s="135"/>
      <c r="B65" s="136" t="s">
        <v>53</v>
      </c>
      <c r="C65" s="136"/>
      <c r="D65" s="131"/>
      <c r="E65" s="138"/>
      <c r="F65" s="440" t="s">
        <v>37</v>
      </c>
      <c r="G65" s="440"/>
      <c r="H65" s="435"/>
      <c r="I65" s="473"/>
      <c r="J65" s="475"/>
      <c r="K65" s="477"/>
    </row>
    <row r="66" spans="1:11" x14ac:dyDescent="0.3">
      <c r="A66" s="130"/>
      <c r="B66" s="131"/>
      <c r="C66" s="131"/>
      <c r="D66" s="131"/>
      <c r="E66" s="131"/>
      <c r="F66" s="131"/>
      <c r="G66" s="131"/>
      <c r="H66" s="435"/>
      <c r="I66" s="473"/>
      <c r="J66" s="475"/>
      <c r="K66" s="477"/>
    </row>
    <row r="67" spans="1:11" x14ac:dyDescent="0.3">
      <c r="A67" s="130"/>
      <c r="B67" s="137" t="s">
        <v>45</v>
      </c>
      <c r="C67" s="502" t="s">
        <v>210</v>
      </c>
      <c r="D67" s="502"/>
      <c r="E67" s="502"/>
      <c r="F67" s="502"/>
      <c r="G67" s="469"/>
      <c r="H67" s="435"/>
      <c r="I67" s="473"/>
      <c r="J67" s="475"/>
      <c r="K67" s="477"/>
    </row>
    <row r="68" spans="1:11" x14ac:dyDescent="0.3">
      <c r="A68" s="130"/>
      <c r="B68" s="137" t="s">
        <v>46</v>
      </c>
      <c r="C68" s="502" t="s">
        <v>211</v>
      </c>
      <c r="D68" s="502"/>
      <c r="E68" s="502"/>
      <c r="F68" s="502"/>
      <c r="G68" s="502"/>
      <c r="H68" s="435"/>
      <c r="I68" s="473"/>
      <c r="J68" s="475"/>
      <c r="K68" s="477"/>
    </row>
    <row r="69" spans="1:11" x14ac:dyDescent="0.3">
      <c r="A69" s="34"/>
      <c r="B69" s="127" t="s">
        <v>51</v>
      </c>
      <c r="C69" s="470" t="s">
        <v>212</v>
      </c>
      <c r="D69" s="470"/>
      <c r="E69" s="470"/>
      <c r="F69" s="470"/>
      <c r="G69" s="470"/>
      <c r="H69" s="460"/>
      <c r="I69" s="480"/>
      <c r="J69" s="481"/>
      <c r="K69" s="482"/>
    </row>
    <row r="70" spans="1:11" x14ac:dyDescent="0.3">
      <c r="A70" s="33" t="s">
        <v>49</v>
      </c>
      <c r="B70" s="31" t="s">
        <v>52</v>
      </c>
      <c r="C70" s="31"/>
      <c r="D70" s="32"/>
      <c r="E70" s="32"/>
      <c r="F70" s="32"/>
      <c r="G70" s="32"/>
      <c r="H70" s="459" t="s">
        <v>56</v>
      </c>
      <c r="I70" s="496">
        <v>2</v>
      </c>
      <c r="J70" s="497">
        <v>3</v>
      </c>
      <c r="K70" s="498">
        <f>I70*J70</f>
        <v>6</v>
      </c>
    </row>
    <row r="71" spans="1:11" x14ac:dyDescent="0.3">
      <c r="A71" s="135"/>
      <c r="B71" s="136" t="s">
        <v>43</v>
      </c>
      <c r="C71" s="136"/>
      <c r="D71" s="131"/>
      <c r="E71" s="466" t="s">
        <v>213</v>
      </c>
      <c r="F71" s="466"/>
      <c r="G71" s="467"/>
      <c r="H71" s="435"/>
      <c r="I71" s="473"/>
      <c r="J71" s="475"/>
      <c r="K71" s="477"/>
    </row>
    <row r="72" spans="1:11" x14ac:dyDescent="0.3">
      <c r="A72" s="135"/>
      <c r="B72" s="136" t="s">
        <v>53</v>
      </c>
      <c r="C72" s="136"/>
      <c r="D72" s="131"/>
      <c r="E72" s="440" t="s">
        <v>37</v>
      </c>
      <c r="F72" s="440"/>
      <c r="G72" s="441"/>
      <c r="H72" s="435"/>
      <c r="I72" s="473"/>
      <c r="J72" s="475"/>
      <c r="K72" s="477"/>
    </row>
    <row r="73" spans="1:11" x14ac:dyDescent="0.3">
      <c r="A73" s="130"/>
      <c r="B73" s="131"/>
      <c r="C73" s="131"/>
      <c r="D73" s="131"/>
      <c r="E73" s="131"/>
      <c r="F73" s="131"/>
      <c r="G73" s="131"/>
      <c r="H73" s="435"/>
      <c r="I73" s="473"/>
      <c r="J73" s="475"/>
      <c r="K73" s="477"/>
    </row>
    <row r="74" spans="1:11" x14ac:dyDescent="0.3">
      <c r="A74" s="130"/>
      <c r="B74" s="137" t="s">
        <v>45</v>
      </c>
      <c r="C74" s="502" t="s">
        <v>214</v>
      </c>
      <c r="D74" s="502"/>
      <c r="E74" s="502"/>
      <c r="F74" s="502"/>
      <c r="G74" s="502"/>
      <c r="H74" s="435"/>
      <c r="I74" s="473"/>
      <c r="J74" s="475"/>
      <c r="K74" s="477"/>
    </row>
    <row r="75" spans="1:11" x14ac:dyDescent="0.3">
      <c r="A75" s="130"/>
      <c r="B75" s="137" t="s">
        <v>46</v>
      </c>
      <c r="C75" s="502" t="s">
        <v>215</v>
      </c>
      <c r="D75" s="502"/>
      <c r="E75" s="502"/>
      <c r="F75" s="502"/>
      <c r="G75" s="502"/>
      <c r="H75" s="435"/>
      <c r="I75" s="473"/>
      <c r="J75" s="475"/>
      <c r="K75" s="477"/>
    </row>
    <row r="76" spans="1:11" ht="14.5" thickBot="1" x14ac:dyDescent="0.35">
      <c r="A76" s="34"/>
      <c r="B76" s="127" t="s">
        <v>51</v>
      </c>
      <c r="C76" s="502" t="s">
        <v>216</v>
      </c>
      <c r="D76" s="502"/>
      <c r="E76" s="502"/>
      <c r="F76" s="502"/>
      <c r="G76" s="502"/>
      <c r="H76" s="460"/>
      <c r="I76" s="480"/>
      <c r="J76" s="481"/>
      <c r="K76" s="482"/>
    </row>
    <row r="77" spans="1:11" ht="16" thickTop="1" x14ac:dyDescent="0.3">
      <c r="A77" s="141"/>
      <c r="B77" s="488" t="s">
        <v>220</v>
      </c>
      <c r="C77" s="488"/>
      <c r="D77" s="488"/>
      <c r="E77" s="488"/>
      <c r="F77" s="488"/>
      <c r="G77" s="489"/>
      <c r="H77" s="142"/>
      <c r="I77" s="143"/>
      <c r="J77" s="144"/>
      <c r="K77" s="35">
        <f>SUM(K49:K76)</f>
        <v>29</v>
      </c>
    </row>
  </sheetData>
  <mergeCells count="88">
    <mergeCell ref="Q44:S44"/>
    <mergeCell ref="B35:I35"/>
    <mergeCell ref="B36:I36"/>
    <mergeCell ref="B38:F38"/>
    <mergeCell ref="O38:S38"/>
    <mergeCell ref="B39:I39"/>
    <mergeCell ref="Q39:S39"/>
    <mergeCell ref="B40:I40"/>
    <mergeCell ref="Q40:S40"/>
    <mergeCell ref="B41:I41"/>
    <mergeCell ref="B42:I42"/>
    <mergeCell ref="B43:F43"/>
    <mergeCell ref="Q29:S29"/>
    <mergeCell ref="B30:I30"/>
    <mergeCell ref="B31:I31"/>
    <mergeCell ref="B33:I33"/>
    <mergeCell ref="B32:I32"/>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A1:K1"/>
    <mergeCell ref="A5:D5"/>
    <mergeCell ref="E5:H5"/>
    <mergeCell ref="A7:K7"/>
    <mergeCell ref="B8:D8"/>
    <mergeCell ref="A3:C3"/>
    <mergeCell ref="H47:H48"/>
    <mergeCell ref="I47:I48"/>
    <mergeCell ref="J47:J48"/>
    <mergeCell ref="K47:K48"/>
    <mergeCell ref="B14:H14"/>
    <mergeCell ref="B34:I34"/>
    <mergeCell ref="B25:H25"/>
    <mergeCell ref="B29:I29"/>
    <mergeCell ref="B46:F46"/>
    <mergeCell ref="I49:I54"/>
    <mergeCell ref="J49:J54"/>
    <mergeCell ref="K49:K54"/>
    <mergeCell ref="K63:K69"/>
    <mergeCell ref="J55:J62"/>
    <mergeCell ref="K55:K62"/>
    <mergeCell ref="J63:J69"/>
    <mergeCell ref="I55:I62"/>
    <mergeCell ref="I63:I69"/>
    <mergeCell ref="C60:G60"/>
    <mergeCell ref="C61:G61"/>
    <mergeCell ref="B64:E64"/>
    <mergeCell ref="F64:G64"/>
    <mergeCell ref="H49:H54"/>
    <mergeCell ref="H55:H62"/>
    <mergeCell ref="H63:H69"/>
    <mergeCell ref="A47:A48"/>
    <mergeCell ref="B47:E47"/>
    <mergeCell ref="F47:G48"/>
    <mergeCell ref="B48:E48"/>
    <mergeCell ref="B77:G77"/>
    <mergeCell ref="E50:G50"/>
    <mergeCell ref="E51:G51"/>
    <mergeCell ref="C53:G53"/>
    <mergeCell ref="C54:G54"/>
    <mergeCell ref="E56:G56"/>
    <mergeCell ref="F65:G65"/>
    <mergeCell ref="C69:G69"/>
    <mergeCell ref="C62:G62"/>
    <mergeCell ref="C68:G68"/>
    <mergeCell ref="C67:G67"/>
    <mergeCell ref="E57:G57"/>
    <mergeCell ref="H70:H76"/>
    <mergeCell ref="I70:I76"/>
    <mergeCell ref="J70:J76"/>
    <mergeCell ref="K70:K76"/>
    <mergeCell ref="E71:G71"/>
    <mergeCell ref="E72:G72"/>
    <mergeCell ref="C74:G74"/>
    <mergeCell ref="C75:G75"/>
    <mergeCell ref="C76:G76"/>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&amp;R&amp;"Arial,Standard"&amp;5Seite &amp;P/&amp;N</oddFooter>
    <firstHeader>&amp;R&amp;G</firstHeader>
    <firstFooter>&amp;L&amp;"Arial,Standard"&amp;5&amp;Z&amp;F</firstFooter>
  </headerFooter>
  <rowBreaks count="1" manualBreakCount="1">
    <brk id="43"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5"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6146"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47" r:id="rId7"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6148"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6149"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50" r:id="rId10"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6151" r:id="rId1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152" r:id="rId1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6153" r:id="rId13"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6154" r:id="rId14"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6155" r:id="rId15"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6158" r:id="rId16"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6159" r:id="rId17"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6160" r:id="rId18"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6161" r:id="rId19"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6164" r:id="rId20"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6165" r:id="rId21"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6166" r:id="rId22"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6167" r:id="rId23"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168" r:id="rId24"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169" r:id="rId25" name="Check Box 4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170" r:id="rId26" name="Check Box 4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171" r:id="rId27" name="Check Box 4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172" r:id="rId28" name="Check Box 5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173"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4"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5" r:id="rId31"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176" r:id="rId32"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177"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8"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9"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80" r:id="rId36"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181" r:id="rId37"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182" r:id="rId38" name="Check Box 3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183" r:id="rId39" name="Check Box 3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184" r:id="rId40" name="Check Box 43">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6185"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186"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187" r:id="rId43"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188" r:id="rId44"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189"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90" r:id="rId46"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6191"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92" r:id="rId48"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6193" r:id="rId4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194" r:id="rId5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6195" r:id="rId51"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6196" r:id="rId52"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6197" r:id="rId53"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6200" r:id="rId54"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6201" r:id="rId55"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6202" r:id="rId56"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6203" r:id="rId57"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6206" r:id="rId58" name="Check Box 62">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6207" r:id="rId59" name="Check Box 63">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6208" r:id="rId60" name="Check Box 64">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6209" r:id="rId61"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210" r:id="rId62"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211" r:id="rId63" name="Check Box 6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212" r:id="rId64" name="Check Box 6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213" r:id="rId65" name="Check Box 6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214" r:id="rId66" name="Check Box 7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215"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6"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7" r:id="rId69"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218" r:id="rId70"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219"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0"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1"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2" r:id="rId74"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223" r:id="rId75"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224" r:id="rId76" name="Check Box 80">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225" r:id="rId77" name="Check Box 81">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226" r:id="rId78" name="Check Box 82">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6227"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228"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229" r:id="rId81" name="Check Box 8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230" r:id="rId82" name="Check Box 86">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231" r:id="rId83"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6232" r:id="rId84"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6233" r:id="rId85" name="Check Box 42">
              <controlPr defaultSize="0" autoFill="0" autoLine="0" autoPict="0">
                <anchor moveWithCells="1">
                  <from>
                    <xdr:col>8</xdr:col>
                    <xdr:colOff>31750</xdr:colOff>
                    <xdr:row>18</xdr:row>
                    <xdr:rowOff>12700</xdr:rowOff>
                  </from>
                  <to>
                    <xdr:col>8</xdr:col>
                    <xdr:colOff>298450</xdr:colOff>
                    <xdr:row>19</xdr:row>
                    <xdr:rowOff>0</xdr:rowOff>
                  </to>
                </anchor>
              </controlPr>
            </control>
          </mc:Choice>
        </mc:AlternateContent>
        <mc:AlternateContent xmlns:mc="http://schemas.openxmlformats.org/markup-compatibility/2006">
          <mc:Choice Requires="x14">
            <control shapeId="6234" r:id="rId86" name="Check Box 43">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235" r:id="rId87" name="Check Box 4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236" r:id="rId88" name="Check Box 49">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6237" r:id="rId89" name="Check Box 50">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6238" r:id="rId90" name="Check Box 94">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6239" r:id="rId91" name="Check Box 95">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6240" r:id="rId92" name="Check Box 9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6241" r:id="rId93" name="Check Box 97">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6242" r:id="rId94" name="Check Box 98">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6243" r:id="rId95" name="Check Box 99">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6244" r:id="rId96" name="Check Box 100">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6245" r:id="rId97"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246" r:id="rId98"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247" r:id="rId99" name="Check Box 103">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248" r:id="rId100" name="Check Box 104">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249" r:id="rId101" name="Check Box 105">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250" r:id="rId102" name="Check Box 106">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251"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2"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3" r:id="rId105"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254" r:id="rId106"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255"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6"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7"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8" r:id="rId110"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259" r:id="rId111"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260" r:id="rId112" name="Check Box 11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261" r:id="rId113" name="Check Box 11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263" r:id="rId114" name="Check Box 119">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6264" r:id="rId115" name="Check Box 120">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6267" r:id="rId116" name="Check Box 123">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6268" r:id="rId117" name="Check Box 4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69" r:id="rId118" name="Check Box 48">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0" r:id="rId119" name="Check Box 3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1" r:id="rId120" name="Check Box 3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2" r:id="rId121" name="Check Box 128">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3" r:id="rId122" name="Check Box 129">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4" r:id="rId123" name="Check Box 13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5" r:id="rId124" name="Check Box 13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6" r:id="rId125" name="Check Box 132">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7" r:id="rId126" name="Check Box 133">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8" r:id="rId127" name="Check Box 134">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9" r:id="rId128" name="Check Box 135">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80"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6281" r:id="rId130"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6282"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6283" r:id="rId132"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6284" r:id="rId133"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285" r:id="rId134"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286" r:id="rId135"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287" r:id="rId136"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290" r:id="rId137"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291" r:id="rId138"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294" r:id="rId139"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6295" r:id="rId140"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6296" r:id="rId141" name="Check Box 152">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297" r:id="rId142" name="Check Box 153">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298" r:id="rId143"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299" r:id="rId144"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302" r:id="rId145"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303" r:id="rId146"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306" r:id="rId147" name="Check Box 7">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6307" r:id="rId148" name="Check Box 1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6310" r:id="rId149" name="Check Box 16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311" r:id="rId150" name="Check Box 167">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312" r:id="rId151" name="Check Box 168">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6313" r:id="rId152" name="Check Box 169">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6314" r:id="rId153"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315" r:id="rId154"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318" r:id="rId155"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319" r:id="rId156"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322" r:id="rId157" name="Check Box 5">
              <controlPr defaultSize="0" autoFill="0" autoLine="0" autoPict="0">
                <anchor moveWithCells="1">
                  <from>
                    <xdr:col>9</xdr:col>
                    <xdr:colOff>76200</xdr:colOff>
                    <xdr:row>38</xdr:row>
                    <xdr:rowOff>88900</xdr:rowOff>
                  </from>
                  <to>
                    <xdr:col>9</xdr:col>
                    <xdr:colOff>342900</xdr:colOff>
                    <xdr:row>38</xdr:row>
                    <xdr:rowOff>279400</xdr:rowOff>
                  </to>
                </anchor>
              </controlPr>
            </control>
          </mc:Choice>
        </mc:AlternateContent>
        <mc:AlternateContent xmlns:mc="http://schemas.openxmlformats.org/markup-compatibility/2006">
          <mc:Choice Requires="x14">
            <control shapeId="6323" r:id="rId158" name="Check Box 8">
              <controlPr defaultSize="0" autoFill="0" autoLine="0" autoPict="0">
                <anchor moveWithCells="1">
                  <from>
                    <xdr:col>10</xdr:col>
                    <xdr:colOff>76200</xdr:colOff>
                    <xdr:row>38</xdr:row>
                    <xdr:rowOff>88900</xdr:rowOff>
                  </from>
                  <to>
                    <xdr:col>10</xdr:col>
                    <xdr:colOff>342900</xdr:colOff>
                    <xdr:row>38</xdr:row>
                    <xdr:rowOff>279400</xdr:rowOff>
                  </to>
                </anchor>
              </controlPr>
            </control>
          </mc:Choice>
        </mc:AlternateContent>
        <mc:AlternateContent xmlns:mc="http://schemas.openxmlformats.org/markup-compatibility/2006">
          <mc:Choice Requires="x14">
            <control shapeId="6324" r:id="rId159" name="Check Box 180">
              <controlPr defaultSize="0" autoFill="0" autoLine="0" autoPict="0">
                <anchor moveWithCells="1">
                  <from>
                    <xdr:col>9</xdr:col>
                    <xdr:colOff>76200</xdr:colOff>
                    <xdr:row>41</xdr:row>
                    <xdr:rowOff>31750</xdr:rowOff>
                  </from>
                  <to>
                    <xdr:col>9</xdr:col>
                    <xdr:colOff>342900</xdr:colOff>
                    <xdr:row>42</xdr:row>
                    <xdr:rowOff>12700</xdr:rowOff>
                  </to>
                </anchor>
              </controlPr>
            </control>
          </mc:Choice>
        </mc:AlternateContent>
        <mc:AlternateContent xmlns:mc="http://schemas.openxmlformats.org/markup-compatibility/2006">
          <mc:Choice Requires="x14">
            <control shapeId="6325" r:id="rId160" name="Check Box 181">
              <controlPr defaultSize="0" autoFill="0" autoLine="0" autoPict="0">
                <anchor moveWithCells="1">
                  <from>
                    <xdr:col>10</xdr:col>
                    <xdr:colOff>76200</xdr:colOff>
                    <xdr:row>41</xdr:row>
                    <xdr:rowOff>31750</xdr:rowOff>
                  </from>
                  <to>
                    <xdr:col>10</xdr:col>
                    <xdr:colOff>342900</xdr:colOff>
                    <xdr:row>42</xdr:row>
                    <xdr:rowOff>12700</xdr:rowOff>
                  </to>
                </anchor>
              </controlPr>
            </control>
          </mc:Choice>
        </mc:AlternateContent>
        <mc:AlternateContent xmlns:mc="http://schemas.openxmlformats.org/markup-compatibility/2006">
          <mc:Choice Requires="x14">
            <control shapeId="6326" r:id="rId161" name="Check Box 182">
              <controlPr defaultSize="0" autoFill="0" autoLine="0" autoPict="0">
                <anchor moveWithCells="1">
                  <from>
                    <xdr:col>9</xdr:col>
                    <xdr:colOff>76200</xdr:colOff>
                    <xdr:row>39</xdr:row>
                    <xdr:rowOff>88900</xdr:rowOff>
                  </from>
                  <to>
                    <xdr:col>9</xdr:col>
                    <xdr:colOff>342900</xdr:colOff>
                    <xdr:row>39</xdr:row>
                    <xdr:rowOff>266700</xdr:rowOff>
                  </to>
                </anchor>
              </controlPr>
            </control>
          </mc:Choice>
        </mc:AlternateContent>
        <mc:AlternateContent xmlns:mc="http://schemas.openxmlformats.org/markup-compatibility/2006">
          <mc:Choice Requires="x14">
            <control shapeId="6327" r:id="rId162" name="Check Box 183">
              <controlPr defaultSize="0" autoFill="0" autoLine="0" autoPict="0">
                <anchor moveWithCells="1">
                  <from>
                    <xdr:col>10</xdr:col>
                    <xdr:colOff>76200</xdr:colOff>
                    <xdr:row>39</xdr:row>
                    <xdr:rowOff>88900</xdr:rowOff>
                  </from>
                  <to>
                    <xdr:col>10</xdr:col>
                    <xdr:colOff>342900</xdr:colOff>
                    <xdr:row>39</xdr:row>
                    <xdr:rowOff>266700</xdr:rowOff>
                  </to>
                </anchor>
              </controlPr>
            </control>
          </mc:Choice>
        </mc:AlternateContent>
        <mc:AlternateContent xmlns:mc="http://schemas.openxmlformats.org/markup-compatibility/2006">
          <mc:Choice Requires="x14">
            <control shapeId="6328" r:id="rId163" name="Check Box 184">
              <controlPr defaultSize="0" autoFill="0" autoLine="0" autoPict="0">
                <anchor moveWithCells="1">
                  <from>
                    <xdr:col>9</xdr:col>
                    <xdr:colOff>76200</xdr:colOff>
                    <xdr:row>42</xdr:row>
                    <xdr:rowOff>12700</xdr:rowOff>
                  </from>
                  <to>
                    <xdr:col>9</xdr:col>
                    <xdr:colOff>342900</xdr:colOff>
                    <xdr:row>43</xdr:row>
                    <xdr:rowOff>12700</xdr:rowOff>
                  </to>
                </anchor>
              </controlPr>
            </control>
          </mc:Choice>
        </mc:AlternateContent>
        <mc:AlternateContent xmlns:mc="http://schemas.openxmlformats.org/markup-compatibility/2006">
          <mc:Choice Requires="x14">
            <control shapeId="6329" r:id="rId164" name="Check Box 185">
              <controlPr defaultSize="0" autoFill="0" autoLine="0" autoPict="0">
                <anchor moveWithCells="1">
                  <from>
                    <xdr:col>10</xdr:col>
                    <xdr:colOff>76200</xdr:colOff>
                    <xdr:row>42</xdr:row>
                    <xdr:rowOff>12700</xdr:rowOff>
                  </from>
                  <to>
                    <xdr:col>10</xdr:col>
                    <xdr:colOff>342900</xdr:colOff>
                    <xdr:row>43</xdr:row>
                    <xdr:rowOff>12700</xdr:rowOff>
                  </to>
                </anchor>
              </controlPr>
            </control>
          </mc:Choice>
        </mc:AlternateContent>
        <mc:AlternateContent xmlns:mc="http://schemas.openxmlformats.org/markup-compatibility/2006">
          <mc:Choice Requires="x14">
            <control shapeId="6330" r:id="rId165" name="Check Box 186">
              <controlPr defaultSize="0" autoFill="0" autoLine="0" autoPict="0">
                <anchor moveWithCells="1">
                  <from>
                    <xdr:col>9</xdr:col>
                    <xdr:colOff>76200</xdr:colOff>
                    <xdr:row>40</xdr:row>
                    <xdr:rowOff>12700</xdr:rowOff>
                  </from>
                  <to>
                    <xdr:col>9</xdr:col>
                    <xdr:colOff>342900</xdr:colOff>
                    <xdr:row>41</xdr:row>
                    <xdr:rowOff>0</xdr:rowOff>
                  </to>
                </anchor>
              </controlPr>
            </control>
          </mc:Choice>
        </mc:AlternateContent>
        <mc:AlternateContent xmlns:mc="http://schemas.openxmlformats.org/markup-compatibility/2006">
          <mc:Choice Requires="x14">
            <control shapeId="6331" r:id="rId166" name="Check Box 187">
              <controlPr defaultSize="0" autoFill="0" autoLine="0" autoPict="0">
                <anchor moveWithCells="1">
                  <from>
                    <xdr:col>10</xdr:col>
                    <xdr:colOff>76200</xdr:colOff>
                    <xdr:row>40</xdr:row>
                    <xdr:rowOff>12700</xdr:rowOff>
                  </from>
                  <to>
                    <xdr:col>10</xdr:col>
                    <xdr:colOff>342900</xdr:colOff>
                    <xdr:row>41</xdr:row>
                    <xdr:rowOff>0</xdr:rowOff>
                  </to>
                </anchor>
              </controlPr>
            </control>
          </mc:Choice>
        </mc:AlternateContent>
        <mc:AlternateContent xmlns:mc="http://schemas.openxmlformats.org/markup-compatibility/2006">
          <mc:Choice Requires="x14">
            <control shapeId="6332" r:id="rId167"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33" r:id="rId168"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6334" r:id="rId16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35" r:id="rId17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6336" r:id="rId171"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37" r:id="rId172" name="Check Box 4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38" r:id="rId173"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39" r:id="rId174"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0" r:id="rId175"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41" r:id="rId176" name="Check Box 19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2" r:id="rId177"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43" r:id="rId178" name="Check Box 199">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4" r:id="rId179"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45" r:id="rId180" name="Check Box 201">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6" r:id="rId181"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47" r:id="rId182" name="Check Box 203">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8" r:id="rId183"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6349" r:id="rId184"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6350" r:id="rId185"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351" r:id="rId186"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352" r:id="rId187" name="Check Box 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6353" r:id="rId188" name="Check Box 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4" r:id="rId189" name="Check Box 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5" r:id="rId190"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6" r:id="rId191" name="Check Box 4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7" r:id="rId192" name="Check Box 4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8" r:id="rId193" name="Check Box 21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359" r:id="rId194" name="Check Box 215">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360" r:id="rId195" name="Check Box 21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6361" r:id="rId196"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2" r:id="rId197"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3" r:id="rId198"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4" r:id="rId199"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5" r:id="rId200"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6" r:id="rId201" name="Check Box 222">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367" r:id="rId202" name="Check Box 223">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368" r:id="rId203" name="Check Box 224">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6369" r:id="rId204"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0" r:id="rId205"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1" r:id="rId206"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2" r:id="rId207"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3" r:id="rId208"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4" r:id="rId209" name="Check Box 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75" r:id="rId210" name="Check Box 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76" r:id="rId211" name="Check Box 232">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77" r:id="rId212" name="Check Box 233">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78" r:id="rId213" name="Check Box 234">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79" r:id="rId214" name="Check Box 235">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80" r:id="rId215" name="Check Box 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81" r:id="rId216" name="Check Box 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82" r:id="rId217" name="Check Box 238">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83" r:id="rId218" name="Check Box 23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84" r:id="rId219" name="Check Box 240">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85" r:id="rId220" name="Check Box 241">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98" r:id="rId221" name="Check Box 254">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399" r:id="rId222" name="Check Box 255">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0" r:id="rId223" name="Check Box 25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1" r:id="rId224" name="Check Box 25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2" r:id="rId225" name="Check Box 258">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3" r:id="rId226" name="Check Box 259">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4" r:id="rId227" name="Check Box 260">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5" r:id="rId228" name="Check Box 261">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6" r:id="rId229" name="Check Box 262">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7" r:id="rId230" name="Check Box 263">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8" r:id="rId231" name="Check Box 264">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9" r:id="rId232" name="Check Box 265">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10" r:id="rId233" name="Check Box 266">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1" r:id="rId234" name="Check Box 267">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12" r:id="rId235" name="Check Box 268">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3" r:id="rId236" name="Check Box 269">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14" r:id="rId237" name="Check Box 270">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5" r:id="rId238" name="Check Box 271">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16" r:id="rId239" name="Check Box 272">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7" r:id="rId240" name="Check Box 273">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18" r:id="rId241" name="Check Box 274">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9" r:id="rId242" name="Check Box 275">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20" r:id="rId243" name="Check Box 276">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21" r:id="rId244" name="Check Box 277">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4296875" defaultRowHeight="14" x14ac:dyDescent="0.3"/>
  <cols>
    <col min="1" max="1" width="4.81640625" style="43" customWidth="1"/>
    <col min="2" max="3" width="6.54296875" style="43" customWidth="1"/>
    <col min="4" max="4" width="5.81640625" style="43" customWidth="1"/>
    <col min="5" max="5" width="22" style="43" customWidth="1"/>
    <col min="6" max="6" width="12.81640625" style="43" customWidth="1"/>
    <col min="7" max="7" width="5.1796875" style="43" customWidth="1"/>
    <col min="8" max="8" width="8.54296875" style="43" customWidth="1"/>
    <col min="9" max="11" width="9.1796875" style="43" customWidth="1"/>
    <col min="12" max="16384" width="10.54296875" style="43"/>
  </cols>
  <sheetData>
    <row r="1" spans="1:19" x14ac:dyDescent="0.3">
      <c r="A1" s="309" t="s">
        <v>183</v>
      </c>
      <c r="B1" s="309"/>
      <c r="C1" s="309"/>
      <c r="D1" s="309"/>
      <c r="E1" s="309"/>
      <c r="F1" s="309"/>
      <c r="G1" s="309"/>
      <c r="H1" s="309"/>
      <c r="I1" s="309"/>
      <c r="J1" s="309"/>
      <c r="K1" s="309"/>
    </row>
    <row r="2" spans="1:19" ht="14.25" customHeight="1" x14ac:dyDescent="0.3">
      <c r="A2" s="72" t="s">
        <v>180</v>
      </c>
      <c r="B2" s="1"/>
      <c r="C2" s="1"/>
      <c r="D2" s="1"/>
      <c r="E2" s="1"/>
      <c r="F2" s="1"/>
      <c r="G2" s="1"/>
      <c r="H2" s="1"/>
      <c r="I2" s="1"/>
      <c r="J2" s="1"/>
      <c r="K2" s="1"/>
      <c r="L2" s="72"/>
    </row>
    <row r="3" spans="1:19" x14ac:dyDescent="0.3">
      <c r="A3" s="310" t="s">
        <v>235</v>
      </c>
      <c r="B3" s="310"/>
      <c r="C3" s="310"/>
      <c r="I3" s="116"/>
      <c r="J3" s="101"/>
    </row>
    <row r="4" spans="1:19" x14ac:dyDescent="0.3">
      <c r="A4" s="73"/>
      <c r="I4" s="117"/>
    </row>
    <row r="5" spans="1:19" ht="15" customHeight="1" x14ac:dyDescent="0.3">
      <c r="A5" s="416" t="s">
        <v>9</v>
      </c>
      <c r="B5" s="416"/>
      <c r="C5" s="416"/>
      <c r="D5" s="416"/>
      <c r="E5" s="417"/>
      <c r="F5" s="417"/>
      <c r="G5" s="417"/>
      <c r="H5" s="417"/>
      <c r="I5" s="75"/>
      <c r="J5" s="76" t="s">
        <v>12</v>
      </c>
      <c r="K5" s="77"/>
      <c r="L5" s="78"/>
      <c r="M5" s="78"/>
    </row>
    <row r="6" spans="1:19" ht="7.5" customHeight="1" x14ac:dyDescent="0.3"/>
    <row r="7" spans="1:19" ht="15" customHeight="1" x14ac:dyDescent="0.3">
      <c r="A7" s="418" t="s">
        <v>10</v>
      </c>
      <c r="B7" s="418"/>
      <c r="C7" s="418"/>
      <c r="D7" s="418"/>
      <c r="E7" s="418"/>
      <c r="F7" s="418"/>
      <c r="G7" s="418"/>
      <c r="H7" s="418"/>
      <c r="I7" s="418"/>
      <c r="J7" s="418"/>
      <c r="K7" s="419"/>
      <c r="L7" s="79"/>
      <c r="N7" s="51"/>
      <c r="O7" s="46"/>
      <c r="P7" s="46"/>
      <c r="Q7" s="46"/>
      <c r="R7" s="46"/>
      <c r="S7" s="46"/>
    </row>
    <row r="8" spans="1:19" ht="14.15" customHeight="1" x14ac:dyDescent="0.3">
      <c r="A8" s="2">
        <v>1</v>
      </c>
      <c r="B8" s="420" t="s">
        <v>11</v>
      </c>
      <c r="C8" s="421"/>
      <c r="D8" s="421"/>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x14ac:dyDescent="0.3">
      <c r="A11" s="4" t="s">
        <v>2</v>
      </c>
      <c r="B11" s="5" t="s">
        <v>106</v>
      </c>
      <c r="C11" s="6"/>
      <c r="D11" s="9"/>
      <c r="E11" s="10"/>
      <c r="F11" s="6"/>
      <c r="G11" s="6"/>
      <c r="H11" s="6"/>
      <c r="I11" s="7"/>
      <c r="J11" s="8" t="s">
        <v>21</v>
      </c>
      <c r="K11" s="7" t="s">
        <v>22</v>
      </c>
      <c r="N11" s="51"/>
      <c r="O11" s="46"/>
      <c r="P11" s="47"/>
      <c r="Q11" s="54"/>
      <c r="R11" s="46"/>
      <c r="S11" s="46"/>
    </row>
    <row r="12" spans="1:19" x14ac:dyDescent="0.3">
      <c r="A12" s="4" t="s">
        <v>3</v>
      </c>
      <c r="B12" s="5" t="s">
        <v>107</v>
      </c>
      <c r="C12" s="6"/>
      <c r="D12" s="9"/>
      <c r="E12" s="10"/>
      <c r="F12" s="6"/>
      <c r="G12" s="6"/>
      <c r="H12" s="6"/>
      <c r="I12" s="7"/>
      <c r="J12" s="8" t="s">
        <v>21</v>
      </c>
      <c r="K12" s="7" t="s">
        <v>22</v>
      </c>
      <c r="N12" s="51"/>
      <c r="O12" s="46"/>
      <c r="P12" s="47"/>
      <c r="Q12" s="54"/>
      <c r="R12" s="46"/>
      <c r="S12" s="46"/>
    </row>
    <row r="13" spans="1:19" x14ac:dyDescent="0.3">
      <c r="A13" s="4" t="s">
        <v>7</v>
      </c>
      <c r="B13" s="5" t="s">
        <v>108</v>
      </c>
      <c r="C13" s="6"/>
      <c r="D13" s="9"/>
      <c r="E13" s="10"/>
      <c r="F13" s="6"/>
      <c r="G13" s="6"/>
      <c r="H13" s="6"/>
      <c r="I13" s="7"/>
      <c r="J13" s="8" t="s">
        <v>21</v>
      </c>
      <c r="K13" s="7" t="s">
        <v>22</v>
      </c>
      <c r="N13" s="51"/>
      <c r="O13" s="46"/>
      <c r="P13" s="47"/>
      <c r="Q13" s="54"/>
      <c r="R13" s="46"/>
      <c r="S13" s="46"/>
    </row>
    <row r="14" spans="1:19" ht="14.25" customHeight="1" x14ac:dyDescent="0.3">
      <c r="A14" s="4" t="s">
        <v>15</v>
      </c>
      <c r="B14" s="411" t="s">
        <v>109</v>
      </c>
      <c r="C14" s="412"/>
      <c r="D14" s="412"/>
      <c r="E14" s="412"/>
      <c r="F14" s="412"/>
      <c r="G14" s="412"/>
      <c r="H14" s="412"/>
      <c r="I14" s="7"/>
      <c r="J14" s="8" t="s">
        <v>21</v>
      </c>
      <c r="K14" s="7" t="s">
        <v>22</v>
      </c>
      <c r="N14" s="51"/>
      <c r="O14" s="46"/>
      <c r="P14" s="47"/>
      <c r="Q14" s="54"/>
      <c r="R14" s="46"/>
      <c r="S14" s="46"/>
    </row>
    <row r="15" spans="1:19" ht="14.25" customHeight="1" x14ac:dyDescent="0.3">
      <c r="A15" s="4" t="s">
        <v>16</v>
      </c>
      <c r="B15" s="411" t="s">
        <v>110</v>
      </c>
      <c r="C15" s="412"/>
      <c r="D15" s="412"/>
      <c r="E15" s="412"/>
      <c r="F15" s="412"/>
      <c r="G15" s="412"/>
      <c r="H15" s="412"/>
      <c r="I15" s="7"/>
      <c r="J15" s="8" t="s">
        <v>21</v>
      </c>
      <c r="K15" s="7" t="s">
        <v>22</v>
      </c>
      <c r="N15" s="51"/>
      <c r="O15" s="46"/>
      <c r="P15" s="47"/>
      <c r="Q15" s="54"/>
      <c r="R15" s="46"/>
      <c r="S15" s="46"/>
    </row>
    <row r="16" spans="1:19" ht="14.25" customHeight="1" x14ac:dyDescent="0.3">
      <c r="A16" s="85" t="s">
        <v>17</v>
      </c>
      <c r="B16" s="411" t="s">
        <v>111</v>
      </c>
      <c r="C16" s="412"/>
      <c r="D16" s="412"/>
      <c r="E16" s="412"/>
      <c r="F16" s="412"/>
      <c r="G16" s="412"/>
      <c r="H16" s="412"/>
      <c r="I16" s="7"/>
      <c r="J16" s="8" t="s">
        <v>21</v>
      </c>
      <c r="K16" s="7" t="s">
        <v>22</v>
      </c>
      <c r="N16" s="51"/>
      <c r="O16" s="46"/>
      <c r="P16" s="47"/>
      <c r="Q16" s="54"/>
      <c r="R16" s="46"/>
      <c r="S16" s="46"/>
    </row>
    <row r="17" spans="1:19" ht="14.25" customHeight="1" x14ac:dyDescent="0.3">
      <c r="A17" s="85" t="s">
        <v>18</v>
      </c>
      <c r="B17" s="411" t="s">
        <v>112</v>
      </c>
      <c r="C17" s="412"/>
      <c r="D17" s="412"/>
      <c r="E17" s="412"/>
      <c r="F17" s="412"/>
      <c r="G17" s="412"/>
      <c r="H17" s="412"/>
      <c r="I17" s="7"/>
      <c r="J17" s="8" t="s">
        <v>21</v>
      </c>
      <c r="K17" s="7" t="s">
        <v>22</v>
      </c>
      <c r="N17" s="51"/>
      <c r="O17" s="46"/>
      <c r="P17" s="47"/>
      <c r="Q17" s="54"/>
      <c r="R17" s="46"/>
      <c r="S17" s="46"/>
    </row>
    <row r="18" spans="1:19" ht="14.25" customHeight="1" x14ac:dyDescent="0.3">
      <c r="A18" s="11" t="s">
        <v>19</v>
      </c>
      <c r="B18" s="413" t="s">
        <v>113</v>
      </c>
      <c r="C18" s="414"/>
      <c r="D18" s="414"/>
      <c r="E18" s="414"/>
      <c r="F18" s="414"/>
      <c r="G18" s="414"/>
      <c r="H18" s="414"/>
      <c r="I18" s="44"/>
      <c r="J18" s="13" t="s">
        <v>21</v>
      </c>
      <c r="K18" s="12" t="s">
        <v>22</v>
      </c>
      <c r="N18" s="51"/>
      <c r="O18" s="46"/>
      <c r="P18" s="47"/>
      <c r="Q18" s="54"/>
      <c r="R18" s="46"/>
      <c r="S18" s="46"/>
    </row>
    <row r="19" spans="1:19" ht="14.25" customHeight="1" x14ac:dyDescent="0.3">
      <c r="A19" s="14" t="s">
        <v>114</v>
      </c>
      <c r="B19" s="15" t="s">
        <v>115</v>
      </c>
      <c r="C19" s="16"/>
      <c r="D19" s="17"/>
      <c r="E19" s="17"/>
      <c r="F19" s="407"/>
      <c r="G19" s="407"/>
      <c r="H19" s="408"/>
      <c r="I19" s="18" t="s">
        <v>23</v>
      </c>
      <c r="J19" s="19" t="s">
        <v>21</v>
      </c>
      <c r="K19" s="18" t="s">
        <v>22</v>
      </c>
      <c r="N19" s="51"/>
      <c r="O19" s="46"/>
      <c r="P19" s="47"/>
      <c r="Q19" s="54"/>
      <c r="R19" s="46"/>
      <c r="S19" s="46"/>
    </row>
    <row r="20" spans="1:19" ht="14.25" customHeight="1" x14ac:dyDescent="0.3">
      <c r="A20" s="14" t="s">
        <v>116</v>
      </c>
      <c r="B20" s="15" t="s">
        <v>117</v>
      </c>
      <c r="C20" s="16"/>
      <c r="D20" s="17"/>
      <c r="E20" s="17"/>
      <c r="F20" s="407"/>
      <c r="G20" s="407"/>
      <c r="H20" s="408"/>
      <c r="I20" s="18" t="s">
        <v>23</v>
      </c>
      <c r="J20" s="19" t="s">
        <v>21</v>
      </c>
      <c r="K20" s="18" t="s">
        <v>22</v>
      </c>
      <c r="N20" s="51"/>
      <c r="O20" s="46"/>
      <c r="P20" s="47"/>
      <c r="Q20" s="54"/>
      <c r="R20" s="46"/>
      <c r="S20" s="46"/>
    </row>
    <row r="21" spans="1:19" ht="14.25" customHeight="1" x14ac:dyDescent="0.3">
      <c r="A21" s="20" t="s">
        <v>118</v>
      </c>
      <c r="B21" s="21" t="s">
        <v>117</v>
      </c>
      <c r="C21" s="22"/>
      <c r="D21" s="23"/>
      <c r="E21" s="23"/>
      <c r="F21" s="409"/>
      <c r="G21" s="409"/>
      <c r="H21" s="410"/>
      <c r="I21" s="24" t="s">
        <v>23</v>
      </c>
      <c r="J21" s="25" t="s">
        <v>21</v>
      </c>
      <c r="K21" s="24" t="s">
        <v>22</v>
      </c>
      <c r="N21" s="51"/>
      <c r="O21" s="46"/>
      <c r="P21" s="47"/>
      <c r="Q21" s="54"/>
      <c r="R21" s="46"/>
      <c r="S21" s="46"/>
    </row>
    <row r="22" spans="1:19" x14ac:dyDescent="0.3">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3">
      <c r="A23" s="14" t="s">
        <v>120</v>
      </c>
      <c r="B23" s="15" t="s">
        <v>122</v>
      </c>
      <c r="C23" s="16"/>
      <c r="D23" s="17"/>
      <c r="E23" s="17"/>
      <c r="F23" s="407"/>
      <c r="G23" s="407"/>
      <c r="H23" s="408"/>
      <c r="I23" s="18" t="s">
        <v>23</v>
      </c>
      <c r="J23" s="19" t="s">
        <v>21</v>
      </c>
      <c r="K23" s="18" t="s">
        <v>22</v>
      </c>
      <c r="N23" s="51"/>
      <c r="O23" s="422"/>
      <c r="P23" s="422"/>
      <c r="Q23" s="422"/>
      <c r="R23" s="422"/>
      <c r="S23" s="422"/>
    </row>
    <row r="24" spans="1:19" x14ac:dyDescent="0.3">
      <c r="A24" s="20" t="s">
        <v>121</v>
      </c>
      <c r="B24" s="21" t="s">
        <v>122</v>
      </c>
      <c r="C24" s="22"/>
      <c r="D24" s="23"/>
      <c r="E24" s="23"/>
      <c r="F24" s="99"/>
      <c r="G24" s="99"/>
      <c r="H24" s="100"/>
      <c r="I24" s="24" t="s">
        <v>23</v>
      </c>
      <c r="J24" s="25" t="s">
        <v>21</v>
      </c>
      <c r="K24" s="24" t="s">
        <v>22</v>
      </c>
      <c r="N24" s="45"/>
      <c r="O24" s="422"/>
      <c r="P24" s="422"/>
      <c r="Q24" s="422"/>
      <c r="R24" s="422"/>
      <c r="S24" s="422"/>
    </row>
    <row r="25" spans="1:19" ht="14.25" customHeight="1" x14ac:dyDescent="0.3">
      <c r="A25" s="85" t="s">
        <v>81</v>
      </c>
      <c r="B25" s="411" t="s">
        <v>123</v>
      </c>
      <c r="C25" s="412"/>
      <c r="D25" s="412"/>
      <c r="E25" s="412"/>
      <c r="F25" s="412"/>
      <c r="G25" s="412"/>
      <c r="H25" s="412"/>
      <c r="I25" s="7"/>
      <c r="J25" s="8" t="s">
        <v>21</v>
      </c>
      <c r="K25" s="24" t="s">
        <v>22</v>
      </c>
      <c r="N25" s="51"/>
      <c r="O25" s="46"/>
      <c r="P25" s="47"/>
      <c r="Q25" s="54"/>
      <c r="R25" s="46"/>
      <c r="S25" s="46"/>
    </row>
    <row r="26" spans="1:19" ht="7.5" customHeight="1" x14ac:dyDescent="0.3">
      <c r="A26" s="82"/>
      <c r="B26" s="83"/>
      <c r="C26" s="83"/>
      <c r="D26" s="84"/>
      <c r="E26" s="84"/>
      <c r="F26" s="84"/>
      <c r="G26" s="84"/>
      <c r="H26" s="84"/>
      <c r="I26" s="84"/>
      <c r="J26" s="84"/>
      <c r="K26" s="84"/>
      <c r="N26" s="45"/>
      <c r="O26" s="422"/>
      <c r="P26" s="422"/>
      <c r="Q26" s="422"/>
      <c r="R26" s="422"/>
      <c r="S26" s="422"/>
    </row>
    <row r="27" spans="1:19" ht="14.15" customHeight="1" x14ac:dyDescent="0.3">
      <c r="A27" s="3">
        <v>2</v>
      </c>
      <c r="B27" s="423" t="s">
        <v>124</v>
      </c>
      <c r="C27" s="424"/>
      <c r="D27" s="424"/>
      <c r="E27" s="424"/>
      <c r="F27" s="424"/>
      <c r="G27" s="68"/>
      <c r="H27" s="26"/>
      <c r="I27" s="26"/>
      <c r="J27" s="26"/>
      <c r="K27" s="26"/>
      <c r="N27" s="51"/>
      <c r="O27" s="422"/>
      <c r="P27" s="422"/>
      <c r="Q27" s="422"/>
      <c r="R27" s="422"/>
      <c r="S27" s="422"/>
    </row>
    <row r="28" spans="1:19" ht="13.5" customHeight="1" x14ac:dyDescent="0.3">
      <c r="A28" s="85" t="s">
        <v>4</v>
      </c>
      <c r="B28" s="425" t="s">
        <v>125</v>
      </c>
      <c r="C28" s="425"/>
      <c r="D28" s="425"/>
      <c r="E28" s="425"/>
      <c r="F28" s="425"/>
      <c r="G28" s="425"/>
      <c r="H28" s="425"/>
      <c r="I28" s="425"/>
      <c r="J28" s="8" t="s">
        <v>21</v>
      </c>
      <c r="K28" s="27" t="s">
        <v>22</v>
      </c>
      <c r="N28" s="45"/>
      <c r="O28" s="46"/>
      <c r="P28" s="47"/>
      <c r="Q28" s="427"/>
      <c r="R28" s="427"/>
      <c r="S28" s="427"/>
    </row>
    <row r="29" spans="1:19" ht="13.5" customHeight="1" x14ac:dyDescent="0.3">
      <c r="A29" s="4" t="s">
        <v>5</v>
      </c>
      <c r="B29" s="425" t="s">
        <v>73</v>
      </c>
      <c r="C29" s="425"/>
      <c r="D29" s="425"/>
      <c r="E29" s="425"/>
      <c r="F29" s="425"/>
      <c r="G29" s="425"/>
      <c r="H29" s="425"/>
      <c r="I29" s="425"/>
      <c r="J29" s="8" t="s">
        <v>21</v>
      </c>
      <c r="K29" s="27" t="s">
        <v>22</v>
      </c>
      <c r="N29" s="45"/>
      <c r="O29" s="46"/>
      <c r="P29" s="47"/>
      <c r="Q29" s="427"/>
      <c r="R29" s="427"/>
      <c r="S29" s="427"/>
    </row>
    <row r="30" spans="1:19" ht="13.5" customHeight="1" x14ac:dyDescent="0.3">
      <c r="A30" s="4" t="s">
        <v>6</v>
      </c>
      <c r="B30" s="425" t="s">
        <v>126</v>
      </c>
      <c r="C30" s="425"/>
      <c r="D30" s="425"/>
      <c r="E30" s="425"/>
      <c r="F30" s="425"/>
      <c r="G30" s="425"/>
      <c r="H30" s="425"/>
      <c r="I30" s="425"/>
      <c r="J30" s="8" t="s">
        <v>21</v>
      </c>
      <c r="K30" s="27" t="s">
        <v>22</v>
      </c>
      <c r="N30" s="45"/>
      <c r="O30" s="46"/>
      <c r="P30" s="47"/>
      <c r="Q30" s="63"/>
      <c r="R30" s="63"/>
      <c r="S30" s="63"/>
    </row>
    <row r="31" spans="1:19" x14ac:dyDescent="0.3">
      <c r="A31" s="85" t="s">
        <v>8</v>
      </c>
      <c r="B31" s="425" t="s">
        <v>127</v>
      </c>
      <c r="C31" s="425"/>
      <c r="D31" s="425"/>
      <c r="E31" s="425"/>
      <c r="F31" s="425"/>
      <c r="G31" s="425"/>
      <c r="H31" s="425"/>
      <c r="I31" s="425"/>
      <c r="J31" s="8" t="s">
        <v>21</v>
      </c>
      <c r="K31" s="27" t="s">
        <v>22</v>
      </c>
      <c r="N31" s="45"/>
      <c r="O31" s="46"/>
      <c r="P31" s="47"/>
      <c r="Q31" s="63"/>
      <c r="R31" s="63"/>
      <c r="S31" s="63"/>
    </row>
    <row r="32" spans="1:19" ht="13.5" customHeight="1" x14ac:dyDescent="0.3">
      <c r="A32" s="4" t="s">
        <v>24</v>
      </c>
      <c r="B32" s="433" t="s">
        <v>162</v>
      </c>
      <c r="C32" s="433"/>
      <c r="D32" s="433"/>
      <c r="E32" s="433"/>
      <c r="F32" s="433"/>
      <c r="G32" s="433"/>
      <c r="H32" s="433"/>
      <c r="I32" s="433"/>
      <c r="J32" s="8" t="s">
        <v>21</v>
      </c>
      <c r="K32" s="27" t="s">
        <v>22</v>
      </c>
      <c r="N32" s="45"/>
      <c r="O32" s="46"/>
      <c r="P32" s="47"/>
      <c r="Q32" s="63"/>
      <c r="R32" s="63"/>
      <c r="S32" s="63"/>
    </row>
    <row r="33" spans="1:19" ht="13.5" customHeight="1" x14ac:dyDescent="0.3">
      <c r="A33" s="4" t="s">
        <v>25</v>
      </c>
      <c r="B33" s="433" t="s">
        <v>163</v>
      </c>
      <c r="C33" s="433"/>
      <c r="D33" s="433"/>
      <c r="E33" s="433"/>
      <c r="F33" s="433"/>
      <c r="G33" s="433"/>
      <c r="H33" s="433"/>
      <c r="I33" s="433"/>
      <c r="J33" s="8" t="s">
        <v>21</v>
      </c>
      <c r="K33" s="27" t="s">
        <v>22</v>
      </c>
      <c r="N33" s="45"/>
      <c r="O33" s="46"/>
      <c r="P33" s="47"/>
      <c r="Q33" s="63"/>
      <c r="R33" s="63"/>
      <c r="S33" s="63"/>
    </row>
    <row r="34" spans="1:19" ht="13.5" customHeight="1" x14ac:dyDescent="0.3">
      <c r="A34" s="85" t="s">
        <v>87</v>
      </c>
      <c r="B34" s="433" t="s">
        <v>128</v>
      </c>
      <c r="C34" s="433"/>
      <c r="D34" s="433"/>
      <c r="E34" s="433"/>
      <c r="F34" s="433"/>
      <c r="G34" s="433"/>
      <c r="H34" s="433"/>
      <c r="I34" s="433"/>
      <c r="J34" s="8" t="s">
        <v>21</v>
      </c>
      <c r="K34" s="27" t="s">
        <v>22</v>
      </c>
      <c r="N34" s="45"/>
      <c r="O34" s="46"/>
      <c r="P34" s="47"/>
      <c r="Q34" s="63"/>
      <c r="R34" s="63"/>
      <c r="S34" s="63"/>
    </row>
    <row r="35" spans="1:19" ht="13.5" customHeight="1" x14ac:dyDescent="0.3">
      <c r="A35" s="4" t="s">
        <v>151</v>
      </c>
      <c r="B35" s="433" t="s">
        <v>74</v>
      </c>
      <c r="C35" s="433"/>
      <c r="D35" s="433"/>
      <c r="E35" s="433"/>
      <c r="F35" s="433"/>
      <c r="G35" s="433"/>
      <c r="H35" s="433"/>
      <c r="I35" s="433"/>
      <c r="J35" s="8" t="s">
        <v>21</v>
      </c>
      <c r="K35" s="27" t="s">
        <v>22</v>
      </c>
      <c r="N35" s="45"/>
      <c r="O35" s="46"/>
      <c r="P35" s="47"/>
      <c r="Q35" s="63"/>
      <c r="R35" s="63"/>
      <c r="S35" s="63"/>
    </row>
    <row r="36" spans="1:19" ht="13.5" customHeight="1" x14ac:dyDescent="0.3">
      <c r="A36" s="4" t="s">
        <v>164</v>
      </c>
      <c r="B36" s="425" t="s">
        <v>26</v>
      </c>
      <c r="C36" s="425"/>
      <c r="D36" s="425"/>
      <c r="E36" s="425"/>
      <c r="F36" s="425"/>
      <c r="G36" s="425"/>
      <c r="H36" s="425"/>
      <c r="I36" s="425"/>
      <c r="J36" s="8" t="s">
        <v>21</v>
      </c>
      <c r="K36" s="27" t="s">
        <v>22</v>
      </c>
      <c r="N36" s="45"/>
      <c r="O36" s="46"/>
      <c r="P36" s="47"/>
      <c r="Q36" s="63"/>
      <c r="R36" s="63"/>
      <c r="S36" s="63"/>
    </row>
    <row r="37" spans="1:19" ht="7.5" customHeight="1" x14ac:dyDescent="0.3">
      <c r="A37" s="28"/>
      <c r="B37" s="29"/>
      <c r="C37" s="29"/>
      <c r="D37" s="30"/>
      <c r="E37" s="30"/>
      <c r="F37" s="30"/>
      <c r="G37" s="30"/>
      <c r="H37" s="30"/>
      <c r="I37" s="30"/>
      <c r="J37" s="30"/>
      <c r="K37" s="30"/>
      <c r="N37" s="45"/>
      <c r="O37" s="46"/>
      <c r="P37" s="47"/>
      <c r="Q37" s="63"/>
      <c r="R37" s="63"/>
      <c r="S37" s="63"/>
    </row>
    <row r="38" spans="1:19" ht="14.15" customHeight="1" x14ac:dyDescent="0.3">
      <c r="A38" s="3" t="s">
        <v>32</v>
      </c>
      <c r="B38" s="423" t="s">
        <v>165</v>
      </c>
      <c r="C38" s="424"/>
      <c r="D38" s="424"/>
      <c r="E38" s="424"/>
      <c r="F38" s="424"/>
      <c r="G38" s="68"/>
      <c r="H38" s="26"/>
      <c r="I38" s="26"/>
      <c r="J38" s="26"/>
      <c r="K38" s="26"/>
      <c r="N38" s="51"/>
      <c r="O38" s="422"/>
      <c r="P38" s="422"/>
      <c r="Q38" s="422"/>
      <c r="R38" s="422"/>
      <c r="S38" s="422"/>
    </row>
    <row r="39" spans="1:19" ht="28.25" customHeight="1" x14ac:dyDescent="0.3">
      <c r="A39" s="85" t="s">
        <v>28</v>
      </c>
      <c r="B39" s="506" t="s">
        <v>230</v>
      </c>
      <c r="C39" s="506"/>
      <c r="D39" s="506"/>
      <c r="E39" s="506"/>
      <c r="F39" s="506"/>
      <c r="G39" s="506"/>
      <c r="H39" s="506"/>
      <c r="I39" s="506"/>
      <c r="J39" s="8" t="s">
        <v>21</v>
      </c>
      <c r="K39" s="27" t="s">
        <v>22</v>
      </c>
      <c r="N39" s="45"/>
      <c r="O39" s="46"/>
      <c r="P39" s="47"/>
      <c r="Q39" s="427"/>
      <c r="R39" s="427"/>
      <c r="S39" s="427"/>
    </row>
    <row r="40" spans="1:19" ht="28" customHeight="1" x14ac:dyDescent="0.3">
      <c r="A40" s="85" t="s">
        <v>58</v>
      </c>
      <c r="B40" s="506" t="s">
        <v>231</v>
      </c>
      <c r="C40" s="506"/>
      <c r="D40" s="506"/>
      <c r="E40" s="506"/>
      <c r="F40" s="506"/>
      <c r="G40" s="506"/>
      <c r="H40" s="506"/>
      <c r="I40" s="506"/>
      <c r="J40" s="8" t="s">
        <v>21</v>
      </c>
      <c r="K40" s="27" t="s">
        <v>22</v>
      </c>
      <c r="N40" s="45"/>
      <c r="O40" s="46"/>
      <c r="P40" s="47"/>
      <c r="Q40" s="427"/>
      <c r="R40" s="427"/>
      <c r="S40" s="427"/>
    </row>
    <row r="41" spans="1:19" x14ac:dyDescent="0.3">
      <c r="A41" s="85" t="s">
        <v>166</v>
      </c>
      <c r="B41" s="506" t="s">
        <v>177</v>
      </c>
      <c r="C41" s="506"/>
      <c r="D41" s="506"/>
      <c r="E41" s="506"/>
      <c r="F41" s="506"/>
      <c r="G41" s="506"/>
      <c r="H41" s="506"/>
      <c r="I41" s="506"/>
      <c r="J41" s="8" t="s">
        <v>21</v>
      </c>
      <c r="K41" s="27" t="s">
        <v>22</v>
      </c>
      <c r="N41" s="45"/>
      <c r="O41" s="46"/>
      <c r="P41" s="47"/>
      <c r="Q41" s="63"/>
      <c r="R41" s="63"/>
      <c r="S41" s="63"/>
    </row>
    <row r="42" spans="1:19" ht="14.5" thickBot="1" x14ac:dyDescent="0.35">
      <c r="A42" s="85" t="s">
        <v>168</v>
      </c>
      <c r="B42" s="506" t="s">
        <v>178</v>
      </c>
      <c r="C42" s="506"/>
      <c r="D42" s="506"/>
      <c r="E42" s="506"/>
      <c r="F42" s="506"/>
      <c r="G42" s="506"/>
      <c r="H42" s="506"/>
      <c r="I42" s="506"/>
      <c r="J42" s="8" t="s">
        <v>21</v>
      </c>
      <c r="K42" s="27" t="s">
        <v>22</v>
      </c>
      <c r="N42" s="45"/>
      <c r="O42" s="46"/>
      <c r="P42" s="47"/>
      <c r="Q42" s="63"/>
      <c r="R42" s="63"/>
      <c r="S42" s="63"/>
    </row>
    <row r="43" spans="1:19" s="42" customFormat="1" ht="16" thickTop="1" x14ac:dyDescent="0.25">
      <c r="A43" s="118"/>
      <c r="B43" s="507" t="s">
        <v>167</v>
      </c>
      <c r="C43" s="507"/>
      <c r="D43" s="508"/>
      <c r="E43" s="508"/>
      <c r="F43" s="508"/>
      <c r="G43" s="508"/>
      <c r="H43" s="508"/>
      <c r="I43" s="508"/>
      <c r="J43" s="119" t="s">
        <v>21</v>
      </c>
      <c r="K43" s="120" t="s">
        <v>22</v>
      </c>
    </row>
    <row r="44" spans="1:19" ht="14.15" customHeight="1" x14ac:dyDescent="0.3">
      <c r="A44" s="86"/>
      <c r="B44" s="419" t="s">
        <v>33</v>
      </c>
      <c r="C44" s="419"/>
      <c r="D44" s="419"/>
      <c r="E44" s="419"/>
      <c r="F44" s="419"/>
      <c r="G44" s="87"/>
      <c r="H44" s="88"/>
      <c r="I44" s="88"/>
      <c r="J44" s="121" t="s">
        <v>21</v>
      </c>
      <c r="K44" s="89" t="s">
        <v>22</v>
      </c>
      <c r="N44" s="51"/>
      <c r="O44" s="67"/>
      <c r="P44" s="67"/>
      <c r="Q44" s="67"/>
      <c r="R44" s="67"/>
      <c r="S44" s="67"/>
    </row>
    <row r="45" spans="1:19" ht="7.5" customHeight="1" x14ac:dyDescent="0.3">
      <c r="A45" s="82"/>
      <c r="B45" s="90"/>
      <c r="C45" s="90"/>
      <c r="D45" s="84"/>
      <c r="E45" s="84"/>
      <c r="F45" s="84"/>
      <c r="G45" s="84"/>
      <c r="H45" s="84"/>
      <c r="I45" s="84"/>
      <c r="J45" s="84"/>
      <c r="K45" s="84"/>
      <c r="N45" s="45"/>
      <c r="O45" s="46"/>
      <c r="P45" s="47"/>
      <c r="Q45" s="427"/>
      <c r="R45" s="427"/>
      <c r="S45" s="427"/>
    </row>
    <row r="46" spans="1:19" x14ac:dyDescent="0.3">
      <c r="A46" s="147"/>
      <c r="B46" s="148" t="s">
        <v>176</v>
      </c>
      <c r="C46" s="149"/>
      <c r="D46" s="150"/>
      <c r="E46" s="150"/>
      <c r="F46" s="150"/>
      <c r="G46" s="150"/>
      <c r="H46" s="150"/>
      <c r="I46" s="150"/>
      <c r="J46" s="150"/>
      <c r="K46" s="150"/>
      <c r="L46" s="123"/>
      <c r="N46" s="45"/>
      <c r="O46" s="46"/>
      <c r="P46" s="47"/>
      <c r="Q46" s="122"/>
      <c r="R46" s="122"/>
      <c r="S46" s="122"/>
    </row>
    <row r="47" spans="1:19" x14ac:dyDescent="0.3">
      <c r="A47" s="82"/>
      <c r="B47" s="90"/>
      <c r="C47" s="90"/>
      <c r="D47" s="84"/>
      <c r="E47" s="84"/>
      <c r="F47" s="84"/>
      <c r="G47" s="84"/>
      <c r="H47" s="84"/>
      <c r="I47" s="84"/>
      <c r="J47" s="84"/>
      <c r="K47" s="84"/>
      <c r="N47" s="45"/>
      <c r="O47" s="46"/>
      <c r="P47" s="47"/>
      <c r="Q47" s="122"/>
      <c r="R47" s="122"/>
      <c r="S47" s="122"/>
    </row>
  </sheetData>
  <mergeCells count="43">
    <mergeCell ref="Q45:S45"/>
    <mergeCell ref="B40:I40"/>
    <mergeCell ref="Q40:S40"/>
    <mergeCell ref="B41:I41"/>
    <mergeCell ref="B42:I42"/>
    <mergeCell ref="B43:I43"/>
    <mergeCell ref="B44:F44"/>
    <mergeCell ref="B39:I39"/>
    <mergeCell ref="Q39:S39"/>
    <mergeCell ref="B29:I29"/>
    <mergeCell ref="Q29:S29"/>
    <mergeCell ref="B30:I30"/>
    <mergeCell ref="B31:I31"/>
    <mergeCell ref="B32:I32"/>
    <mergeCell ref="B33:I33"/>
    <mergeCell ref="B34:I34"/>
    <mergeCell ref="B35:I35"/>
    <mergeCell ref="B36:I36"/>
    <mergeCell ref="B38:F38"/>
    <mergeCell ref="O38:S38"/>
    <mergeCell ref="B25:H25"/>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B14:H14"/>
    <mergeCell ref="A1:K1"/>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&amp;R&amp;"Arial,Standard"&amp;5Seite &amp;P/&amp;N</oddFooter>
    <firstHeader>&amp;R&amp;G</firstHeader>
    <firstFooter>&amp;L&amp;"Arial,Standard"&amp;5&amp;Z&amp;F</first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16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7170"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171" r:id="rId7"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7172"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7173"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174" r:id="rId10"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7175" r:id="rId1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176" r:id="rId1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7177" r:id="rId13"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7178" r:id="rId14"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7179" r:id="rId15"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7182" r:id="rId16"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7183" r:id="rId17"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7184" r:id="rId18"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7185" r:id="rId19"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7188" r:id="rId20"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7189" r:id="rId21"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7190" r:id="rId22"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7191" r:id="rId23"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192" r:id="rId24"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193" r:id="rId25" name="Check Box 4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194" r:id="rId26" name="Check Box 4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195" r:id="rId27" name="Check Box 4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196" r:id="rId28" name="Check Box 5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197"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8"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9" r:id="rId31"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00" r:id="rId32"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01"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2"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3"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4" r:id="rId36"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05" r:id="rId37"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06" r:id="rId38" name="Check Box 3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07" r:id="rId39" name="Check Box 3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08" r:id="rId40" name="Check Box 43">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7209"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10"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11" r:id="rId43"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12" r:id="rId44"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13"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214" r:id="rId46"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7215"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216" r:id="rId48"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7217" r:id="rId4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218" r:id="rId5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7219" r:id="rId51"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7220" r:id="rId52"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7221" r:id="rId53"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7224" r:id="rId54"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7225" r:id="rId55"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7226" r:id="rId56"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7227" r:id="rId57"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7230" r:id="rId58" name="Check Box 62">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7231" r:id="rId59" name="Check Box 63">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7232" r:id="rId60" name="Check Box 64">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7233" r:id="rId61"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34" r:id="rId62"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35" r:id="rId63" name="Check Box 6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36" r:id="rId64" name="Check Box 6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37" r:id="rId65" name="Check Box 6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38" r:id="rId66" name="Check Box 7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39"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0"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1" r:id="rId69"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42" r:id="rId70"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43"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4"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5"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6" r:id="rId74"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47" r:id="rId75"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48" r:id="rId76" name="Check Box 80">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49" r:id="rId77" name="Check Box 81">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50" r:id="rId78" name="Check Box 82">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7251"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52"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53" r:id="rId81" name="Check Box 8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54" r:id="rId82" name="Check Box 86">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55" r:id="rId83"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7256" r:id="rId84"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7257" r:id="rId85" name="Check Box 42">
              <controlPr defaultSize="0" autoFill="0" autoLine="0" autoPict="0">
                <anchor moveWithCells="1">
                  <from>
                    <xdr:col>8</xdr:col>
                    <xdr:colOff>31750</xdr:colOff>
                    <xdr:row>18</xdr:row>
                    <xdr:rowOff>12700</xdr:rowOff>
                  </from>
                  <to>
                    <xdr:col>8</xdr:col>
                    <xdr:colOff>298450</xdr:colOff>
                    <xdr:row>19</xdr:row>
                    <xdr:rowOff>0</xdr:rowOff>
                  </to>
                </anchor>
              </controlPr>
            </control>
          </mc:Choice>
        </mc:AlternateContent>
        <mc:AlternateContent xmlns:mc="http://schemas.openxmlformats.org/markup-compatibility/2006">
          <mc:Choice Requires="x14">
            <control shapeId="7258" r:id="rId86" name="Check Box 43">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59" r:id="rId87" name="Check Box 4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60" r:id="rId88" name="Check Box 49">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7261" r:id="rId89" name="Check Box 50">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7262" r:id="rId90" name="Check Box 94">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7263" r:id="rId91" name="Check Box 95">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7264" r:id="rId92" name="Check Box 9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7265" r:id="rId93" name="Check Box 97">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7266" r:id="rId94" name="Check Box 98">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7267" r:id="rId95" name="Check Box 99">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7268" r:id="rId96" name="Check Box 100">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7269" r:id="rId97"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70" r:id="rId98"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71" r:id="rId99" name="Check Box 103">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72" r:id="rId100" name="Check Box 104">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73" r:id="rId101" name="Check Box 105">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74" r:id="rId102" name="Check Box 106">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75"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6"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7" r:id="rId105"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78" r:id="rId106"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79"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0"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1"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2" r:id="rId110"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83" r:id="rId111"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84" r:id="rId112" name="Check Box 11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85" r:id="rId113" name="Check Box 11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87" r:id="rId114" name="Check Box 119">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7288" r:id="rId115" name="Check Box 120">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7291" r:id="rId116" name="Check Box 123">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7292" r:id="rId117" name="Check Box 4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293" r:id="rId118" name="Check Box 48">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294" r:id="rId119" name="Check Box 3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295" r:id="rId120" name="Check Box 3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296" r:id="rId121" name="Check Box 128">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297" r:id="rId122" name="Check Box 129">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298" r:id="rId123" name="Check Box 13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299" r:id="rId124" name="Check Box 13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300" r:id="rId125" name="Check Box 132">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301" r:id="rId126" name="Check Box 133">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302" r:id="rId127" name="Check Box 134">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303" r:id="rId128" name="Check Box 135">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304"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7305" r:id="rId130"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7306"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7307" r:id="rId132"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7308" r:id="rId133" name="Check Box 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09" r:id="rId134" name="Check Box 9">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10" r:id="rId135"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11" r:id="rId136"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12" r:id="rId137" name="Check Box 47">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13" r:id="rId138" name="Check Box 48">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14" r:id="rId139"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15" r:id="rId140"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16" r:id="rId141"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17" r:id="rId142"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18" r:id="rId143"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7319" r:id="rId144"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7320" r:id="rId145" name="Check Box 152">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21" r:id="rId146" name="Check Box 153">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22" r:id="rId147"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23" r:id="rId148"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24" r:id="rId149" name="Check Box 15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25" r:id="rId150" name="Check Box 15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26" r:id="rId151"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27" r:id="rId152"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28" r:id="rId153" name="Check Box 16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29" r:id="rId154" name="Check Box 16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30" r:id="rId155" name="Check Box 7">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7331" r:id="rId156" name="Check Box 1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7334" r:id="rId157" name="Check Box 16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35" r:id="rId158" name="Check Box 16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36" r:id="rId159" name="Check Box 168">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7337" r:id="rId160" name="Check Box 169">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7338" r:id="rId161"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39" r:id="rId162"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40" r:id="rId163" name="Check Box 172">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41" r:id="rId164" name="Check Box 173">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42" r:id="rId165"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43" r:id="rId166"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44" r:id="rId167" name="Check Box 17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45" r:id="rId168" name="Check Box 17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46" r:id="rId169" name="Check Box 5">
              <controlPr defaultSize="0" autoFill="0" autoLine="0" autoPict="0">
                <anchor moveWithCells="1">
                  <from>
                    <xdr:col>9</xdr:col>
                    <xdr:colOff>76200</xdr:colOff>
                    <xdr:row>38</xdr:row>
                    <xdr:rowOff>88900</xdr:rowOff>
                  </from>
                  <to>
                    <xdr:col>9</xdr:col>
                    <xdr:colOff>342900</xdr:colOff>
                    <xdr:row>38</xdr:row>
                    <xdr:rowOff>279400</xdr:rowOff>
                  </to>
                </anchor>
              </controlPr>
            </control>
          </mc:Choice>
        </mc:AlternateContent>
        <mc:AlternateContent xmlns:mc="http://schemas.openxmlformats.org/markup-compatibility/2006">
          <mc:Choice Requires="x14">
            <control shapeId="7347" r:id="rId170" name="Check Box 8">
              <controlPr defaultSize="0" autoFill="0" autoLine="0" autoPict="0">
                <anchor moveWithCells="1">
                  <from>
                    <xdr:col>10</xdr:col>
                    <xdr:colOff>76200</xdr:colOff>
                    <xdr:row>38</xdr:row>
                    <xdr:rowOff>88900</xdr:rowOff>
                  </from>
                  <to>
                    <xdr:col>10</xdr:col>
                    <xdr:colOff>342900</xdr:colOff>
                    <xdr:row>38</xdr:row>
                    <xdr:rowOff>279400</xdr:rowOff>
                  </to>
                </anchor>
              </controlPr>
            </control>
          </mc:Choice>
        </mc:AlternateContent>
        <mc:AlternateContent xmlns:mc="http://schemas.openxmlformats.org/markup-compatibility/2006">
          <mc:Choice Requires="x14">
            <control shapeId="7348" r:id="rId171" name="Check Box 180">
              <controlPr defaultSize="0" autoFill="0" autoLine="0" autoPict="0">
                <anchor moveWithCells="1">
                  <from>
                    <xdr:col>9</xdr:col>
                    <xdr:colOff>76200</xdr:colOff>
                    <xdr:row>42</xdr:row>
                    <xdr:rowOff>31750</xdr:rowOff>
                  </from>
                  <to>
                    <xdr:col>9</xdr:col>
                    <xdr:colOff>342900</xdr:colOff>
                    <xdr:row>43</xdr:row>
                    <xdr:rowOff>12700</xdr:rowOff>
                  </to>
                </anchor>
              </controlPr>
            </control>
          </mc:Choice>
        </mc:AlternateContent>
        <mc:AlternateContent xmlns:mc="http://schemas.openxmlformats.org/markup-compatibility/2006">
          <mc:Choice Requires="x14">
            <control shapeId="7349" r:id="rId172" name="Check Box 181">
              <controlPr defaultSize="0" autoFill="0" autoLine="0" autoPict="0">
                <anchor moveWithCells="1">
                  <from>
                    <xdr:col>10</xdr:col>
                    <xdr:colOff>76200</xdr:colOff>
                    <xdr:row>42</xdr:row>
                    <xdr:rowOff>31750</xdr:rowOff>
                  </from>
                  <to>
                    <xdr:col>10</xdr:col>
                    <xdr:colOff>342900</xdr:colOff>
                    <xdr:row>43</xdr:row>
                    <xdr:rowOff>12700</xdr:rowOff>
                  </to>
                </anchor>
              </controlPr>
            </control>
          </mc:Choice>
        </mc:AlternateContent>
        <mc:AlternateContent xmlns:mc="http://schemas.openxmlformats.org/markup-compatibility/2006">
          <mc:Choice Requires="x14">
            <control shapeId="7350" r:id="rId173" name="Check Box 182">
              <controlPr defaultSize="0" autoFill="0" autoLine="0" autoPict="0">
                <anchor moveWithCells="1">
                  <from>
                    <xdr:col>9</xdr:col>
                    <xdr:colOff>76200</xdr:colOff>
                    <xdr:row>39</xdr:row>
                    <xdr:rowOff>88900</xdr:rowOff>
                  </from>
                  <to>
                    <xdr:col>9</xdr:col>
                    <xdr:colOff>342900</xdr:colOff>
                    <xdr:row>39</xdr:row>
                    <xdr:rowOff>266700</xdr:rowOff>
                  </to>
                </anchor>
              </controlPr>
            </control>
          </mc:Choice>
        </mc:AlternateContent>
        <mc:AlternateContent xmlns:mc="http://schemas.openxmlformats.org/markup-compatibility/2006">
          <mc:Choice Requires="x14">
            <control shapeId="7351" r:id="rId174" name="Check Box 183">
              <controlPr defaultSize="0" autoFill="0" autoLine="0" autoPict="0">
                <anchor moveWithCells="1">
                  <from>
                    <xdr:col>10</xdr:col>
                    <xdr:colOff>76200</xdr:colOff>
                    <xdr:row>39</xdr:row>
                    <xdr:rowOff>88900</xdr:rowOff>
                  </from>
                  <to>
                    <xdr:col>10</xdr:col>
                    <xdr:colOff>342900</xdr:colOff>
                    <xdr:row>39</xdr:row>
                    <xdr:rowOff>266700</xdr:rowOff>
                  </to>
                </anchor>
              </controlPr>
            </control>
          </mc:Choice>
        </mc:AlternateContent>
        <mc:AlternateContent xmlns:mc="http://schemas.openxmlformats.org/markup-compatibility/2006">
          <mc:Choice Requires="x14">
            <control shapeId="7352" r:id="rId175" name="Check Box 184">
              <controlPr defaultSize="0" autoFill="0" autoLine="0" autoPict="0">
                <anchor moveWithCells="1">
                  <from>
                    <xdr:col>9</xdr:col>
                    <xdr:colOff>76200</xdr:colOff>
                    <xdr:row>43</xdr:row>
                    <xdr:rowOff>12700</xdr:rowOff>
                  </from>
                  <to>
                    <xdr:col>9</xdr:col>
                    <xdr:colOff>342900</xdr:colOff>
                    <xdr:row>44</xdr:row>
                    <xdr:rowOff>12700</xdr:rowOff>
                  </to>
                </anchor>
              </controlPr>
            </control>
          </mc:Choice>
        </mc:AlternateContent>
        <mc:AlternateContent xmlns:mc="http://schemas.openxmlformats.org/markup-compatibility/2006">
          <mc:Choice Requires="x14">
            <control shapeId="7353" r:id="rId176" name="Check Box 185">
              <controlPr defaultSize="0" autoFill="0" autoLine="0" autoPict="0">
                <anchor moveWithCells="1">
                  <from>
                    <xdr:col>10</xdr:col>
                    <xdr:colOff>76200</xdr:colOff>
                    <xdr:row>43</xdr:row>
                    <xdr:rowOff>12700</xdr:rowOff>
                  </from>
                  <to>
                    <xdr:col>10</xdr:col>
                    <xdr:colOff>342900</xdr:colOff>
                    <xdr:row>44</xdr:row>
                    <xdr:rowOff>12700</xdr:rowOff>
                  </to>
                </anchor>
              </controlPr>
            </control>
          </mc:Choice>
        </mc:AlternateContent>
        <mc:AlternateContent xmlns:mc="http://schemas.openxmlformats.org/markup-compatibility/2006">
          <mc:Choice Requires="x14">
            <control shapeId="7354" r:id="rId177" name="Check Box 186">
              <controlPr defaultSize="0" autoFill="0" autoLine="0" autoPict="0">
                <anchor moveWithCells="1">
                  <from>
                    <xdr:col>9</xdr:col>
                    <xdr:colOff>76200</xdr:colOff>
                    <xdr:row>40</xdr:row>
                    <xdr:rowOff>12700</xdr:rowOff>
                  </from>
                  <to>
                    <xdr:col>9</xdr:col>
                    <xdr:colOff>342900</xdr:colOff>
                    <xdr:row>41</xdr:row>
                    <xdr:rowOff>12700</xdr:rowOff>
                  </to>
                </anchor>
              </controlPr>
            </control>
          </mc:Choice>
        </mc:AlternateContent>
        <mc:AlternateContent xmlns:mc="http://schemas.openxmlformats.org/markup-compatibility/2006">
          <mc:Choice Requires="x14">
            <control shapeId="7355" r:id="rId178" name="Check Box 187">
              <controlPr defaultSize="0" autoFill="0" autoLine="0" autoPict="0">
                <anchor moveWithCells="1">
                  <from>
                    <xdr:col>10</xdr:col>
                    <xdr:colOff>76200</xdr:colOff>
                    <xdr:row>40</xdr:row>
                    <xdr:rowOff>12700</xdr:rowOff>
                  </from>
                  <to>
                    <xdr:col>10</xdr:col>
                    <xdr:colOff>342900</xdr:colOff>
                    <xdr:row>41</xdr:row>
                    <xdr:rowOff>12700</xdr:rowOff>
                  </to>
                </anchor>
              </controlPr>
            </control>
          </mc:Choice>
        </mc:AlternateContent>
        <mc:AlternateContent xmlns:mc="http://schemas.openxmlformats.org/markup-compatibility/2006">
          <mc:Choice Requires="x14">
            <control shapeId="7356" r:id="rId17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57" r:id="rId18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7358" r:id="rId18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59" r:id="rId18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7360" r:id="rId183"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1" r:id="rId184" name="Check Box 4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62" r:id="rId185"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3" r:id="rId186"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64" r:id="rId187"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5" r:id="rId188" name="Check Box 19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66" r:id="rId189"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7" r:id="rId190" name="Check Box 199">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68" r:id="rId191"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9" r:id="rId192" name="Check Box 201">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70" r:id="rId193"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71" r:id="rId194" name="Check Box 203">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72" r:id="rId195"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7373" r:id="rId196"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7374" r:id="rId197" name="Check Box 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75" r:id="rId198" name="Check Box 9">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76" r:id="rId199" name="Check Box 7">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7377" r:id="rId200" name="Check Box 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8" r:id="rId201" name="Check Box 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9" r:id="rId20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0" r:id="rId203" name="Check Box 4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1" r:id="rId204" name="Check Box 4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2" r:id="rId205" name="Check Box 214">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83" r:id="rId206" name="Check Box 215">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84" r:id="rId207" name="Check Box 21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7385" r:id="rId208" name="Check Box 21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6" r:id="rId209" name="Check Box 21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7" r:id="rId210" name="Check Box 21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8" r:id="rId211" name="Check Box 22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9" r:id="rId212" name="Check Box 22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0" r:id="rId213" name="Check Box 222">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91" r:id="rId214" name="Check Box 223">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92" r:id="rId215" name="Check Box 224">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7393" r:id="rId216" name="Check Box 22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4" r:id="rId217" name="Check Box 22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5" r:id="rId218"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6" r:id="rId219" name="Check Box 22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7" r:id="rId220" name="Check Box 22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8" r:id="rId221" name="Check Box 230">
              <controlPr defaultSize="0" autoFill="0" autoLine="0" autoPict="0">
                <anchor moveWithCells="1">
                  <from>
                    <xdr:col>9</xdr:col>
                    <xdr:colOff>76200</xdr:colOff>
                    <xdr:row>41</xdr:row>
                    <xdr:rowOff>12700</xdr:rowOff>
                  </from>
                  <to>
                    <xdr:col>9</xdr:col>
                    <xdr:colOff>342900</xdr:colOff>
                    <xdr:row>42</xdr:row>
                    <xdr:rowOff>0</xdr:rowOff>
                  </to>
                </anchor>
              </controlPr>
            </control>
          </mc:Choice>
        </mc:AlternateContent>
        <mc:AlternateContent xmlns:mc="http://schemas.openxmlformats.org/markup-compatibility/2006">
          <mc:Choice Requires="x14">
            <control shapeId="7399" r:id="rId222" name="Check Box 231">
              <controlPr defaultSize="0" autoFill="0" autoLine="0" autoPict="0">
                <anchor moveWithCells="1">
                  <from>
                    <xdr:col>10</xdr:col>
                    <xdr:colOff>76200</xdr:colOff>
                    <xdr:row>41</xdr:row>
                    <xdr:rowOff>12700</xdr:rowOff>
                  </from>
                  <to>
                    <xdr:col>10</xdr:col>
                    <xdr:colOff>342900</xdr:colOff>
                    <xdr:row>42</xdr:row>
                    <xdr:rowOff>0</xdr:rowOff>
                  </to>
                </anchor>
              </controlPr>
            </control>
          </mc:Choice>
        </mc:AlternateContent>
        <mc:AlternateContent xmlns:mc="http://schemas.openxmlformats.org/markup-compatibility/2006">
          <mc:Choice Requires="x14">
            <control shapeId="7400" r:id="rId223" name="Check Box 7">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7401" r:id="rId224" name="Check Box 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2" r:id="rId225" name="Check Box 1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3" r:id="rId226" name="Check Box 3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4" r:id="rId227" name="Check Box 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5" r:id="rId228" name="Check Box 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6" r:id="rId229" name="Check Box 238">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7407" r:id="rId230" name="Check Box 23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8" r:id="rId231" name="Check Box 24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9" r:id="rId232" name="Check Box 2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0" r:id="rId233" name="Check Box 24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1" r:id="rId234" name="Check Box 24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2" r:id="rId235" name="Check Box 24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7413" r:id="rId236" name="Check Box 24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4" r:id="rId237" name="Check Box 24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5" r:id="rId238" name="Check Box 3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6" r:id="rId239" name="Check Box 2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7" r:id="rId240" name="Check Box 24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30" r:id="rId241" name="Check Box 262">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1" r:id="rId242" name="Check Box 263">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32" r:id="rId243" name="Check Box 264">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3" r:id="rId244" name="Check Box 265">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34" r:id="rId245" name="Check Box 266">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5" r:id="rId246" name="Check Box 267">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36" r:id="rId247" name="Check Box 268">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7" r:id="rId248" name="Check Box 269">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38" r:id="rId249" name="Check Box 270">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9" r:id="rId250" name="Check Box 271">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40" r:id="rId251" name="Check Box 272">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41" r:id="rId252" name="Check Box 273">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4296875" defaultRowHeight="14" x14ac:dyDescent="0.3"/>
  <cols>
    <col min="1" max="1" width="4.81640625" style="43" customWidth="1"/>
    <col min="2" max="2" width="8.1796875" style="43" customWidth="1"/>
    <col min="3" max="3" width="6.54296875" style="43" customWidth="1"/>
    <col min="4" max="4" width="6.81640625" style="43" customWidth="1"/>
    <col min="5" max="5" width="12" style="43" customWidth="1"/>
    <col min="6" max="6" width="15.81640625" style="43" customWidth="1"/>
    <col min="7" max="7" width="8.453125" style="43" customWidth="1"/>
    <col min="8" max="8" width="8.81640625" style="43" customWidth="1"/>
    <col min="9" max="11" width="9.1796875" style="43" customWidth="1"/>
    <col min="12" max="16384" width="10.54296875" style="43"/>
  </cols>
  <sheetData>
    <row r="1" spans="1:19" x14ac:dyDescent="0.3">
      <c r="A1" s="309" t="s">
        <v>183</v>
      </c>
      <c r="B1" s="309"/>
      <c r="C1" s="309"/>
      <c r="D1" s="309"/>
      <c r="E1" s="309"/>
      <c r="F1" s="309"/>
      <c r="G1" s="309"/>
      <c r="H1" s="309"/>
      <c r="I1" s="309"/>
      <c r="J1" s="309"/>
      <c r="K1" s="309"/>
    </row>
    <row r="2" spans="1:19" x14ac:dyDescent="0.3">
      <c r="A2" s="72" t="s">
        <v>180</v>
      </c>
      <c r="B2" s="1"/>
      <c r="C2" s="1"/>
      <c r="D2" s="1"/>
      <c r="E2" s="1"/>
      <c r="F2" s="1"/>
      <c r="G2" s="1"/>
      <c r="H2" s="1"/>
      <c r="I2" s="1"/>
      <c r="J2" s="1"/>
      <c r="K2" s="1"/>
      <c r="L2" s="1"/>
    </row>
    <row r="3" spans="1:19" x14ac:dyDescent="0.3">
      <c r="A3" s="310" t="s">
        <v>235</v>
      </c>
      <c r="B3" s="310"/>
      <c r="C3" s="310"/>
      <c r="I3" s="74"/>
      <c r="J3" s="415"/>
      <c r="K3" s="415"/>
    </row>
    <row r="4" spans="1:19" x14ac:dyDescent="0.3">
      <c r="A4" s="73"/>
    </row>
    <row r="5" spans="1:19" x14ac:dyDescent="0.3">
      <c r="A5" s="416" t="s">
        <v>9</v>
      </c>
      <c r="B5" s="416"/>
      <c r="C5" s="416"/>
      <c r="D5" s="416"/>
      <c r="E5" s="417"/>
      <c r="F5" s="417"/>
      <c r="G5" s="417"/>
      <c r="H5" s="417"/>
      <c r="I5" s="75"/>
      <c r="J5" s="76" t="s">
        <v>12</v>
      </c>
      <c r="K5" s="77"/>
      <c r="L5" s="78"/>
      <c r="M5" s="78"/>
    </row>
    <row r="6" spans="1:19" ht="7.5" customHeight="1" x14ac:dyDescent="0.3"/>
    <row r="7" spans="1:19" x14ac:dyDescent="0.3">
      <c r="A7" s="418" t="s">
        <v>10</v>
      </c>
      <c r="B7" s="418"/>
      <c r="C7" s="418"/>
      <c r="D7" s="418"/>
      <c r="E7" s="418"/>
      <c r="F7" s="418"/>
      <c r="G7" s="418"/>
      <c r="H7" s="418"/>
      <c r="I7" s="418"/>
      <c r="J7" s="418"/>
      <c r="K7" s="419"/>
      <c r="L7" s="79"/>
      <c r="N7" s="51"/>
      <c r="O7" s="46"/>
      <c r="P7" s="46"/>
      <c r="Q7" s="46"/>
      <c r="R7" s="46"/>
      <c r="S7" s="46"/>
    </row>
    <row r="8" spans="1:19" ht="14" customHeight="1" x14ac:dyDescent="0.3">
      <c r="A8" s="2">
        <v>1</v>
      </c>
      <c r="B8" s="420" t="s">
        <v>11</v>
      </c>
      <c r="C8" s="421"/>
      <c r="D8" s="421"/>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ht="14.25" customHeight="1" x14ac:dyDescent="0.3">
      <c r="A11" s="4" t="s">
        <v>2</v>
      </c>
      <c r="B11" s="5" t="s">
        <v>106</v>
      </c>
      <c r="C11" s="6"/>
      <c r="D11" s="9"/>
      <c r="E11" s="10"/>
      <c r="F11" s="6"/>
      <c r="G11" s="6"/>
      <c r="H11" s="6"/>
      <c r="I11" s="7"/>
      <c r="J11" s="8" t="s">
        <v>21</v>
      </c>
      <c r="K11" s="7" t="s">
        <v>22</v>
      </c>
      <c r="N11" s="51"/>
      <c r="O11" s="46"/>
      <c r="P11" s="47"/>
      <c r="Q11" s="54"/>
      <c r="R11" s="46"/>
      <c r="S11" s="46"/>
    </row>
    <row r="12" spans="1:19" ht="14.25" customHeight="1" x14ac:dyDescent="0.3">
      <c r="A12" s="4" t="s">
        <v>3</v>
      </c>
      <c r="B12" s="5" t="s">
        <v>107</v>
      </c>
      <c r="C12" s="6"/>
      <c r="D12" s="9"/>
      <c r="E12" s="10"/>
      <c r="F12" s="6"/>
      <c r="G12" s="6"/>
      <c r="H12" s="6"/>
      <c r="I12" s="7"/>
      <c r="J12" s="8" t="s">
        <v>21</v>
      </c>
      <c r="K12" s="7" t="s">
        <v>22</v>
      </c>
      <c r="N12" s="51"/>
      <c r="O12" s="46"/>
      <c r="P12" s="47"/>
      <c r="Q12" s="54"/>
      <c r="R12" s="46"/>
      <c r="S12" s="46"/>
    </row>
    <row r="13" spans="1:19" ht="14.25" customHeight="1" x14ac:dyDescent="0.3">
      <c r="A13" s="4" t="s">
        <v>7</v>
      </c>
      <c r="B13" s="5" t="s">
        <v>108</v>
      </c>
      <c r="C13" s="6"/>
      <c r="D13" s="9"/>
      <c r="E13" s="10"/>
      <c r="F13" s="6"/>
      <c r="G13" s="6"/>
      <c r="H13" s="6"/>
      <c r="I13" s="7"/>
      <c r="J13" s="8" t="s">
        <v>21</v>
      </c>
      <c r="K13" s="7" t="s">
        <v>22</v>
      </c>
      <c r="N13" s="51"/>
      <c r="O13" s="46"/>
      <c r="P13" s="47"/>
      <c r="Q13" s="54"/>
      <c r="R13" s="46"/>
      <c r="S13" s="46"/>
    </row>
    <row r="14" spans="1:19" ht="14.25" customHeight="1" x14ac:dyDescent="0.3">
      <c r="A14" s="4" t="s">
        <v>15</v>
      </c>
      <c r="B14" s="411" t="s">
        <v>109</v>
      </c>
      <c r="C14" s="412"/>
      <c r="D14" s="412"/>
      <c r="E14" s="412"/>
      <c r="F14" s="412"/>
      <c r="G14" s="412"/>
      <c r="H14" s="412"/>
      <c r="I14" s="7"/>
      <c r="J14" s="8" t="s">
        <v>21</v>
      </c>
      <c r="K14" s="7" t="s">
        <v>22</v>
      </c>
      <c r="N14" s="51"/>
      <c r="O14" s="46"/>
      <c r="P14" s="47"/>
      <c r="Q14" s="54"/>
      <c r="R14" s="46"/>
      <c r="S14" s="46"/>
    </row>
    <row r="15" spans="1:19" ht="14.25" customHeight="1" x14ac:dyDescent="0.3">
      <c r="A15" s="4" t="s">
        <v>16</v>
      </c>
      <c r="B15" s="411" t="s">
        <v>110</v>
      </c>
      <c r="C15" s="412"/>
      <c r="D15" s="412"/>
      <c r="E15" s="412"/>
      <c r="F15" s="412"/>
      <c r="G15" s="412"/>
      <c r="H15" s="412"/>
      <c r="I15" s="7"/>
      <c r="J15" s="8" t="s">
        <v>21</v>
      </c>
      <c r="K15" s="7" t="s">
        <v>22</v>
      </c>
      <c r="N15" s="51"/>
      <c r="O15" s="46"/>
      <c r="P15" s="47"/>
      <c r="Q15" s="54"/>
      <c r="R15" s="46"/>
      <c r="S15" s="46"/>
    </row>
    <row r="16" spans="1:19" ht="14.25" customHeight="1" x14ac:dyDescent="0.3">
      <c r="A16" s="85" t="s">
        <v>17</v>
      </c>
      <c r="B16" s="411" t="s">
        <v>111</v>
      </c>
      <c r="C16" s="412"/>
      <c r="D16" s="412"/>
      <c r="E16" s="412"/>
      <c r="F16" s="412"/>
      <c r="G16" s="412"/>
      <c r="H16" s="412"/>
      <c r="I16" s="7"/>
      <c r="J16" s="8" t="s">
        <v>21</v>
      </c>
      <c r="K16" s="7" t="s">
        <v>22</v>
      </c>
      <c r="N16" s="51"/>
      <c r="O16" s="46"/>
      <c r="P16" s="47"/>
      <c r="Q16" s="54"/>
      <c r="R16" s="46"/>
      <c r="S16" s="46"/>
    </row>
    <row r="17" spans="1:19" ht="14.25" customHeight="1" x14ac:dyDescent="0.3">
      <c r="A17" s="85" t="s">
        <v>18</v>
      </c>
      <c r="B17" s="411" t="s">
        <v>112</v>
      </c>
      <c r="C17" s="412"/>
      <c r="D17" s="412"/>
      <c r="E17" s="412"/>
      <c r="F17" s="412"/>
      <c r="G17" s="412"/>
      <c r="H17" s="412"/>
      <c r="I17" s="7"/>
      <c r="J17" s="8" t="s">
        <v>21</v>
      </c>
      <c r="K17" s="7" t="s">
        <v>22</v>
      </c>
      <c r="N17" s="51"/>
      <c r="O17" s="46"/>
      <c r="P17" s="47"/>
      <c r="Q17" s="54"/>
      <c r="R17" s="46"/>
      <c r="S17" s="46"/>
    </row>
    <row r="18" spans="1:19" x14ac:dyDescent="0.3">
      <c r="A18" s="11" t="s">
        <v>19</v>
      </c>
      <c r="B18" s="413" t="s">
        <v>113</v>
      </c>
      <c r="C18" s="414"/>
      <c r="D18" s="414"/>
      <c r="E18" s="414"/>
      <c r="F18" s="414"/>
      <c r="G18" s="414"/>
      <c r="H18" s="414"/>
      <c r="I18" s="44"/>
      <c r="J18" s="8" t="s">
        <v>21</v>
      </c>
      <c r="K18" s="7" t="s">
        <v>22</v>
      </c>
      <c r="N18" s="51"/>
      <c r="O18" s="46"/>
      <c r="P18" s="47"/>
      <c r="Q18" s="54"/>
      <c r="R18" s="46"/>
      <c r="S18" s="46"/>
    </row>
    <row r="19" spans="1:19" x14ac:dyDescent="0.3">
      <c r="A19" s="14" t="s">
        <v>114</v>
      </c>
      <c r="B19" s="15" t="s">
        <v>115</v>
      </c>
      <c r="C19" s="16"/>
      <c r="D19" s="17"/>
      <c r="E19" s="17"/>
      <c r="F19" s="407"/>
      <c r="G19" s="407"/>
      <c r="H19" s="408"/>
      <c r="I19" s="18" t="s">
        <v>23</v>
      </c>
      <c r="J19" s="8" t="s">
        <v>21</v>
      </c>
      <c r="K19" s="7" t="s">
        <v>22</v>
      </c>
      <c r="N19" s="51"/>
      <c r="O19" s="46"/>
      <c r="P19" s="47"/>
      <c r="Q19" s="54"/>
      <c r="R19" s="46"/>
      <c r="S19" s="46"/>
    </row>
    <row r="20" spans="1:19" x14ac:dyDescent="0.3">
      <c r="A20" s="14" t="s">
        <v>116</v>
      </c>
      <c r="B20" s="15" t="s">
        <v>117</v>
      </c>
      <c r="C20" s="16"/>
      <c r="D20" s="17"/>
      <c r="E20" s="17"/>
      <c r="F20" s="407"/>
      <c r="G20" s="407"/>
      <c r="H20" s="408"/>
      <c r="I20" s="18" t="s">
        <v>23</v>
      </c>
      <c r="J20" s="8" t="s">
        <v>21</v>
      </c>
      <c r="K20" s="7" t="s">
        <v>22</v>
      </c>
      <c r="N20" s="51"/>
      <c r="O20" s="46"/>
      <c r="P20" s="47"/>
      <c r="Q20" s="54"/>
      <c r="R20" s="46"/>
      <c r="S20" s="46"/>
    </row>
    <row r="21" spans="1:19" ht="14.25" customHeight="1" x14ac:dyDescent="0.3">
      <c r="A21" s="20" t="s">
        <v>118</v>
      </c>
      <c r="B21" s="21" t="s">
        <v>117</v>
      </c>
      <c r="C21" s="22"/>
      <c r="D21" s="23"/>
      <c r="E21" s="23"/>
      <c r="F21" s="409"/>
      <c r="G21" s="409"/>
      <c r="H21" s="410"/>
      <c r="I21" s="24" t="s">
        <v>23</v>
      </c>
      <c r="J21" s="8" t="s">
        <v>21</v>
      </c>
      <c r="K21" s="7" t="s">
        <v>22</v>
      </c>
      <c r="N21" s="51"/>
      <c r="O21" s="46"/>
      <c r="P21" s="47"/>
      <c r="Q21" s="54"/>
      <c r="R21" s="46"/>
      <c r="S21" s="46"/>
    </row>
    <row r="22" spans="1:19" ht="14.25" customHeight="1" x14ac:dyDescent="0.3">
      <c r="A22" s="11" t="s">
        <v>20</v>
      </c>
      <c r="B22" s="95" t="s">
        <v>119</v>
      </c>
      <c r="C22" s="96"/>
      <c r="D22" s="97"/>
      <c r="E22" s="98"/>
      <c r="F22" s="96"/>
      <c r="G22" s="96"/>
      <c r="H22" s="96"/>
      <c r="I22" s="44"/>
      <c r="J22" s="8" t="s">
        <v>21</v>
      </c>
      <c r="K22" s="7" t="s">
        <v>22</v>
      </c>
      <c r="N22" s="51"/>
      <c r="O22" s="46"/>
      <c r="P22" s="47"/>
      <c r="Q22" s="54"/>
      <c r="R22" s="46"/>
      <c r="S22" s="46"/>
    </row>
    <row r="23" spans="1:19" x14ac:dyDescent="0.3">
      <c r="A23" s="14" t="s">
        <v>120</v>
      </c>
      <c r="B23" s="15" t="s">
        <v>122</v>
      </c>
      <c r="C23" s="16"/>
      <c r="D23" s="17"/>
      <c r="E23" s="17"/>
      <c r="F23" s="407"/>
      <c r="G23" s="407"/>
      <c r="H23" s="408"/>
      <c r="I23" s="18" t="s">
        <v>23</v>
      </c>
      <c r="J23" s="8" t="s">
        <v>21</v>
      </c>
      <c r="K23" s="7" t="s">
        <v>22</v>
      </c>
      <c r="N23" s="51"/>
      <c r="O23" s="46"/>
      <c r="P23" s="47"/>
      <c r="Q23" s="54"/>
      <c r="R23" s="46"/>
      <c r="S23" s="46"/>
    </row>
    <row r="24" spans="1:19" x14ac:dyDescent="0.3">
      <c r="A24" s="20" t="s">
        <v>121</v>
      </c>
      <c r="B24" s="21" t="s">
        <v>122</v>
      </c>
      <c r="C24" s="22"/>
      <c r="D24" s="23"/>
      <c r="E24" s="23"/>
      <c r="F24" s="99"/>
      <c r="G24" s="99"/>
      <c r="H24" s="100"/>
      <c r="I24" s="24" t="s">
        <v>23</v>
      </c>
      <c r="J24" s="8" t="s">
        <v>21</v>
      </c>
      <c r="K24" s="7" t="s">
        <v>22</v>
      </c>
      <c r="N24" s="51"/>
      <c r="O24" s="46"/>
      <c r="P24" s="47"/>
      <c r="Q24" s="54"/>
      <c r="R24" s="46"/>
      <c r="S24" s="46"/>
    </row>
    <row r="25" spans="1:19" x14ac:dyDescent="0.3">
      <c r="A25" s="85" t="s">
        <v>81</v>
      </c>
      <c r="B25" s="411" t="s">
        <v>123</v>
      </c>
      <c r="C25" s="412"/>
      <c r="D25" s="412"/>
      <c r="E25" s="412"/>
      <c r="F25" s="412"/>
      <c r="G25" s="412"/>
      <c r="H25" s="412"/>
      <c r="I25" s="7"/>
      <c r="J25" s="8" t="s">
        <v>21</v>
      </c>
      <c r="K25" s="7" t="s">
        <v>22</v>
      </c>
      <c r="N25" s="51"/>
      <c r="O25" s="46"/>
      <c r="P25" s="47"/>
      <c r="Q25" s="54"/>
      <c r="R25" s="46"/>
      <c r="S25" s="46"/>
    </row>
    <row r="26" spans="1:19" ht="7.5" customHeight="1" x14ac:dyDescent="0.3">
      <c r="A26" s="82"/>
      <c r="B26" s="83"/>
      <c r="C26" s="83"/>
      <c r="D26" s="84"/>
      <c r="E26" s="84"/>
      <c r="F26" s="84"/>
      <c r="G26" s="84"/>
      <c r="H26" s="84"/>
      <c r="I26" s="84"/>
      <c r="J26" s="84"/>
      <c r="K26" s="84"/>
      <c r="N26" s="45"/>
      <c r="O26" s="422"/>
      <c r="P26" s="422"/>
      <c r="Q26" s="422"/>
      <c r="R26" s="422"/>
      <c r="S26" s="422"/>
    </row>
    <row r="27" spans="1:19" ht="14" customHeight="1" x14ac:dyDescent="0.3">
      <c r="A27" s="3">
        <v>2</v>
      </c>
      <c r="B27" s="423" t="s">
        <v>86</v>
      </c>
      <c r="C27" s="424"/>
      <c r="D27" s="424"/>
      <c r="E27" s="424"/>
      <c r="F27" s="424"/>
      <c r="G27" s="68"/>
      <c r="H27" s="26"/>
      <c r="I27" s="26"/>
      <c r="J27" s="26"/>
      <c r="K27" s="26"/>
      <c r="N27" s="51"/>
      <c r="O27" s="422"/>
      <c r="P27" s="422"/>
      <c r="Q27" s="422"/>
      <c r="R27" s="422"/>
      <c r="S27" s="422"/>
    </row>
    <row r="28" spans="1:19" ht="13.5" customHeight="1" x14ac:dyDescent="0.3">
      <c r="A28" s="85" t="s">
        <v>4</v>
      </c>
      <c r="B28" s="425" t="s">
        <v>125</v>
      </c>
      <c r="C28" s="425"/>
      <c r="D28" s="425"/>
      <c r="E28" s="425"/>
      <c r="F28" s="425"/>
      <c r="G28" s="425"/>
      <c r="H28" s="425"/>
      <c r="I28" s="425"/>
      <c r="J28" s="8" t="s">
        <v>21</v>
      </c>
      <c r="K28" s="27" t="s">
        <v>22</v>
      </c>
      <c r="N28" s="45"/>
      <c r="O28" s="46"/>
      <c r="P28" s="47"/>
      <c r="Q28" s="427"/>
      <c r="R28" s="427"/>
      <c r="S28" s="427"/>
    </row>
    <row r="29" spans="1:19" ht="13.5" customHeight="1" x14ac:dyDescent="0.3">
      <c r="A29" s="4" t="s">
        <v>5</v>
      </c>
      <c r="B29" s="425" t="s">
        <v>73</v>
      </c>
      <c r="C29" s="425"/>
      <c r="D29" s="425"/>
      <c r="E29" s="425"/>
      <c r="F29" s="425"/>
      <c r="G29" s="425"/>
      <c r="H29" s="425"/>
      <c r="I29" s="425"/>
      <c r="J29" s="8" t="s">
        <v>21</v>
      </c>
      <c r="K29" s="27" t="s">
        <v>22</v>
      </c>
      <c r="N29" s="45"/>
      <c r="O29" s="46"/>
      <c r="P29" s="47"/>
      <c r="Q29" s="63"/>
      <c r="R29" s="63"/>
      <c r="S29" s="63"/>
    </row>
    <row r="30" spans="1:19" ht="13.5" customHeight="1" x14ac:dyDescent="0.3">
      <c r="A30" s="4" t="s">
        <v>6</v>
      </c>
      <c r="B30" s="425" t="s">
        <v>126</v>
      </c>
      <c r="C30" s="425"/>
      <c r="D30" s="425"/>
      <c r="E30" s="425"/>
      <c r="F30" s="425"/>
      <c r="G30" s="425"/>
      <c r="H30" s="425"/>
      <c r="I30" s="425"/>
      <c r="J30" s="8" t="s">
        <v>21</v>
      </c>
      <c r="K30" s="27" t="s">
        <v>22</v>
      </c>
      <c r="N30" s="45"/>
      <c r="O30" s="46"/>
      <c r="P30" s="47"/>
      <c r="Q30" s="63"/>
      <c r="R30" s="63"/>
      <c r="S30" s="63"/>
    </row>
    <row r="31" spans="1:19" ht="13.5" customHeight="1" x14ac:dyDescent="0.3">
      <c r="A31" s="85" t="s">
        <v>8</v>
      </c>
      <c r="B31" s="425" t="s">
        <v>127</v>
      </c>
      <c r="C31" s="425"/>
      <c r="D31" s="425"/>
      <c r="E31" s="425"/>
      <c r="F31" s="425"/>
      <c r="G31" s="425"/>
      <c r="H31" s="425"/>
      <c r="I31" s="425"/>
      <c r="J31" s="8" t="s">
        <v>21</v>
      </c>
      <c r="K31" s="27" t="s">
        <v>22</v>
      </c>
      <c r="N31" s="45"/>
      <c r="O31" s="46"/>
      <c r="P31" s="47"/>
      <c r="Q31" s="63"/>
      <c r="R31" s="63"/>
      <c r="S31" s="63"/>
    </row>
    <row r="32" spans="1:19" ht="13.5" customHeight="1" x14ac:dyDescent="0.3">
      <c r="A32" s="4" t="s">
        <v>24</v>
      </c>
      <c r="B32" s="433" t="s">
        <v>162</v>
      </c>
      <c r="C32" s="433"/>
      <c r="D32" s="433"/>
      <c r="E32" s="433"/>
      <c r="F32" s="433"/>
      <c r="G32" s="433"/>
      <c r="H32" s="433"/>
      <c r="I32" s="433"/>
      <c r="J32" s="8" t="s">
        <v>21</v>
      </c>
      <c r="K32" s="27" t="s">
        <v>22</v>
      </c>
      <c r="N32" s="45"/>
      <c r="O32" s="46"/>
      <c r="P32" s="47"/>
      <c r="Q32" s="63"/>
      <c r="R32" s="63"/>
      <c r="S32" s="63"/>
    </row>
    <row r="33" spans="1:19" ht="13.5" customHeight="1" x14ac:dyDescent="0.3">
      <c r="A33" s="4" t="s">
        <v>25</v>
      </c>
      <c r="B33" s="433" t="s">
        <v>163</v>
      </c>
      <c r="C33" s="433"/>
      <c r="D33" s="433"/>
      <c r="E33" s="433"/>
      <c r="F33" s="433"/>
      <c r="G33" s="433"/>
      <c r="H33" s="433"/>
      <c r="I33" s="433"/>
      <c r="J33" s="8" t="s">
        <v>21</v>
      </c>
      <c r="K33" s="27" t="s">
        <v>22</v>
      </c>
      <c r="N33" s="45"/>
      <c r="O33" s="46"/>
      <c r="P33" s="47"/>
      <c r="Q33" s="122"/>
      <c r="R33" s="122"/>
      <c r="S33" s="122"/>
    </row>
    <row r="34" spans="1:19" ht="13.5" customHeight="1" x14ac:dyDescent="0.3">
      <c r="A34" s="85" t="s">
        <v>87</v>
      </c>
      <c r="B34" s="433" t="s">
        <v>128</v>
      </c>
      <c r="C34" s="433"/>
      <c r="D34" s="433"/>
      <c r="E34" s="433"/>
      <c r="F34" s="433"/>
      <c r="G34" s="433"/>
      <c r="H34" s="433"/>
      <c r="I34" s="433"/>
      <c r="J34" s="8" t="s">
        <v>21</v>
      </c>
      <c r="K34" s="27" t="s">
        <v>22</v>
      </c>
      <c r="N34" s="45"/>
      <c r="O34" s="46"/>
      <c r="P34" s="47"/>
      <c r="Q34" s="63"/>
      <c r="R34" s="63"/>
      <c r="S34" s="63"/>
    </row>
    <row r="35" spans="1:19" ht="13.5" customHeight="1" x14ac:dyDescent="0.3">
      <c r="A35" s="4" t="s">
        <v>151</v>
      </c>
      <c r="B35" s="433" t="s">
        <v>74</v>
      </c>
      <c r="C35" s="433"/>
      <c r="D35" s="433"/>
      <c r="E35" s="433"/>
      <c r="F35" s="433"/>
      <c r="G35" s="433"/>
      <c r="H35" s="433"/>
      <c r="I35" s="433"/>
      <c r="J35" s="8" t="s">
        <v>21</v>
      </c>
      <c r="K35" s="27" t="s">
        <v>22</v>
      </c>
      <c r="N35" s="45"/>
      <c r="O35" s="46"/>
      <c r="P35" s="47"/>
      <c r="Q35" s="63"/>
      <c r="R35" s="63"/>
      <c r="S35" s="63"/>
    </row>
    <row r="36" spans="1:19" ht="13.5" customHeight="1" x14ac:dyDescent="0.3">
      <c r="A36" s="4" t="s">
        <v>164</v>
      </c>
      <c r="B36" s="425" t="s">
        <v>26</v>
      </c>
      <c r="C36" s="425"/>
      <c r="D36" s="425"/>
      <c r="E36" s="425"/>
      <c r="F36" s="425"/>
      <c r="G36" s="425"/>
      <c r="H36" s="425"/>
      <c r="I36" s="425"/>
      <c r="J36" s="8" t="s">
        <v>21</v>
      </c>
      <c r="K36" s="27" t="s">
        <v>22</v>
      </c>
      <c r="N36" s="45"/>
      <c r="O36" s="46"/>
      <c r="P36" s="47"/>
      <c r="Q36" s="63"/>
      <c r="R36" s="63"/>
      <c r="S36" s="63"/>
    </row>
    <row r="37" spans="1:19" ht="7.5" customHeight="1" x14ac:dyDescent="0.3">
      <c r="A37" s="107"/>
      <c r="B37" s="108"/>
      <c r="C37" s="108"/>
      <c r="D37" s="108"/>
      <c r="E37" s="108"/>
      <c r="F37" s="108"/>
      <c r="G37" s="108"/>
      <c r="H37" s="108"/>
      <c r="I37" s="108"/>
      <c r="J37" s="30"/>
      <c r="K37" s="30"/>
      <c r="N37" s="45"/>
      <c r="O37" s="46"/>
      <c r="P37" s="47"/>
      <c r="Q37" s="63"/>
      <c r="R37" s="63"/>
      <c r="S37" s="63"/>
    </row>
    <row r="38" spans="1:19" ht="14" customHeight="1" x14ac:dyDescent="0.3">
      <c r="A38" s="3" t="s">
        <v>32</v>
      </c>
      <c r="B38" s="423" t="s">
        <v>27</v>
      </c>
      <c r="C38" s="424"/>
      <c r="D38" s="424"/>
      <c r="E38" s="424"/>
      <c r="F38" s="424"/>
      <c r="G38" s="68"/>
      <c r="H38" s="26"/>
      <c r="I38" s="26"/>
      <c r="J38" s="26"/>
      <c r="K38" s="26"/>
      <c r="N38" s="51"/>
      <c r="O38" s="422"/>
      <c r="P38" s="422"/>
      <c r="Q38" s="422"/>
      <c r="R38" s="422"/>
      <c r="S38" s="422"/>
    </row>
    <row r="39" spans="1:19" ht="25.5" customHeight="1" x14ac:dyDescent="0.3">
      <c r="A39" s="85" t="s">
        <v>29</v>
      </c>
      <c r="B39" s="506" t="s">
        <v>233</v>
      </c>
      <c r="C39" s="506"/>
      <c r="D39" s="506"/>
      <c r="E39" s="506"/>
      <c r="F39" s="506"/>
      <c r="G39" s="506"/>
      <c r="H39" s="506"/>
      <c r="I39" s="506"/>
      <c r="J39" s="8" t="s">
        <v>21</v>
      </c>
      <c r="K39" s="27" t="s">
        <v>22</v>
      </c>
      <c r="N39" s="45"/>
      <c r="O39" s="46"/>
      <c r="P39" s="47"/>
      <c r="Q39" s="427"/>
      <c r="R39" s="427"/>
      <c r="S39" s="427"/>
    </row>
    <row r="40" spans="1:19" ht="25.5" customHeight="1" x14ac:dyDescent="0.3">
      <c r="A40" s="85" t="s">
        <v>30</v>
      </c>
      <c r="B40" s="506" t="s">
        <v>92</v>
      </c>
      <c r="C40" s="506"/>
      <c r="D40" s="506"/>
      <c r="E40" s="506"/>
      <c r="F40" s="506"/>
      <c r="G40" s="506"/>
      <c r="H40" s="506"/>
      <c r="I40" s="506"/>
      <c r="J40" s="8" t="s">
        <v>21</v>
      </c>
      <c r="K40" s="27" t="s">
        <v>22</v>
      </c>
      <c r="N40" s="45"/>
      <c r="O40" s="46"/>
      <c r="P40" s="47"/>
      <c r="Q40" s="427"/>
      <c r="R40" s="427"/>
      <c r="S40" s="427"/>
    </row>
    <row r="41" spans="1:19" ht="20.149999999999999" customHeight="1" x14ac:dyDescent="0.3">
      <c r="A41" s="85" t="s">
        <v>31</v>
      </c>
      <c r="B41" s="506" t="s">
        <v>181</v>
      </c>
      <c r="C41" s="506"/>
      <c r="D41" s="506"/>
      <c r="E41" s="506"/>
      <c r="F41" s="506"/>
      <c r="G41" s="506"/>
      <c r="H41" s="506"/>
      <c r="I41" s="506"/>
      <c r="J41" s="8" t="s">
        <v>21</v>
      </c>
      <c r="K41" s="27" t="s">
        <v>22</v>
      </c>
      <c r="N41" s="45"/>
      <c r="O41" s="46"/>
      <c r="P41" s="47"/>
      <c r="Q41" s="427"/>
      <c r="R41" s="427"/>
      <c r="S41" s="427"/>
    </row>
    <row r="42" spans="1:19" ht="20.149999999999999" customHeight="1" x14ac:dyDescent="0.3">
      <c r="A42" s="85" t="s">
        <v>55</v>
      </c>
      <c r="B42" s="506" t="s">
        <v>182</v>
      </c>
      <c r="C42" s="506"/>
      <c r="D42" s="506"/>
      <c r="E42" s="506"/>
      <c r="F42" s="506"/>
      <c r="G42" s="506"/>
      <c r="H42" s="506"/>
      <c r="I42" s="506"/>
      <c r="J42" s="8" t="s">
        <v>21</v>
      </c>
      <c r="K42" s="27" t="s">
        <v>22</v>
      </c>
      <c r="N42" s="45"/>
      <c r="O42" s="46"/>
      <c r="P42" s="47"/>
      <c r="Q42" s="427"/>
      <c r="R42" s="427"/>
      <c r="S42" s="427"/>
    </row>
    <row r="43" spans="1:19" ht="7.5" customHeight="1" x14ac:dyDescent="0.3">
      <c r="A43" s="28"/>
      <c r="B43" s="29"/>
      <c r="C43" s="29"/>
      <c r="D43" s="30"/>
      <c r="E43" s="30"/>
      <c r="F43" s="30"/>
      <c r="G43" s="30"/>
      <c r="H43" s="30"/>
      <c r="I43" s="30"/>
      <c r="J43" s="30"/>
      <c r="K43" s="39"/>
      <c r="N43" s="45"/>
      <c r="O43" s="46"/>
      <c r="P43" s="47"/>
      <c r="Q43" s="63"/>
      <c r="R43" s="63"/>
      <c r="S43" s="63"/>
    </row>
    <row r="44" spans="1:19" ht="18" customHeight="1" x14ac:dyDescent="0.3">
      <c r="A44" s="86"/>
      <c r="B44" s="419" t="s">
        <v>33</v>
      </c>
      <c r="C44" s="419"/>
      <c r="D44" s="419"/>
      <c r="E44" s="419"/>
      <c r="F44" s="419"/>
      <c r="G44" s="87"/>
      <c r="H44" s="88"/>
      <c r="I44" s="88"/>
      <c r="J44" s="89" t="s">
        <v>54</v>
      </c>
      <c r="K44" s="89" t="s">
        <v>22</v>
      </c>
      <c r="N44" s="51"/>
      <c r="O44" s="67"/>
      <c r="P44" s="67"/>
      <c r="Q44" s="67"/>
      <c r="R44" s="67"/>
      <c r="S44" s="67"/>
    </row>
    <row r="45" spans="1:19" ht="7.5" customHeight="1" x14ac:dyDescent="0.3">
      <c r="A45" s="82"/>
      <c r="B45" s="90"/>
      <c r="C45" s="90"/>
      <c r="D45" s="84"/>
      <c r="E45" s="84"/>
      <c r="F45" s="84"/>
      <c r="G45" s="84"/>
      <c r="H45" s="84"/>
      <c r="I45" s="84"/>
      <c r="J45" s="84"/>
      <c r="K45" s="84"/>
      <c r="N45" s="45"/>
      <c r="O45" s="46"/>
      <c r="P45" s="47"/>
      <c r="Q45" s="427"/>
      <c r="R45" s="427"/>
      <c r="S45" s="427"/>
    </row>
    <row r="46" spans="1:19" x14ac:dyDescent="0.3">
      <c r="A46" s="147"/>
      <c r="B46" s="148" t="s">
        <v>176</v>
      </c>
      <c r="C46" s="149"/>
      <c r="D46" s="150"/>
      <c r="E46" s="150"/>
      <c r="F46" s="150"/>
      <c r="G46" s="150"/>
      <c r="H46" s="150"/>
      <c r="I46" s="150"/>
      <c r="J46" s="150"/>
      <c r="K46" s="150"/>
      <c r="L46" s="123"/>
      <c r="N46" s="45"/>
      <c r="O46" s="46"/>
      <c r="P46" s="47"/>
      <c r="Q46" s="129"/>
      <c r="R46" s="129"/>
      <c r="S46" s="129"/>
    </row>
    <row r="47" spans="1:19" ht="14" customHeight="1" x14ac:dyDescent="0.3">
      <c r="A47" s="38" t="s">
        <v>34</v>
      </c>
      <c r="B47" s="455" t="s">
        <v>35</v>
      </c>
      <c r="C47" s="456"/>
      <c r="D47" s="456"/>
      <c r="E47" s="456"/>
      <c r="F47" s="456"/>
      <c r="G47" s="70"/>
      <c r="H47" s="37"/>
      <c r="I47" s="37"/>
      <c r="J47" s="37"/>
      <c r="K47" s="37"/>
      <c r="N47" s="51"/>
      <c r="O47" s="422"/>
      <c r="P47" s="422"/>
      <c r="Q47" s="422"/>
      <c r="R47" s="422"/>
      <c r="S47" s="422"/>
    </row>
    <row r="48" spans="1:19" x14ac:dyDescent="0.3">
      <c r="A48" s="490" t="s">
        <v>36</v>
      </c>
      <c r="B48" s="446" t="s">
        <v>93</v>
      </c>
      <c r="C48" s="447"/>
      <c r="D48" s="447"/>
      <c r="E48" s="447"/>
      <c r="F48" s="448" t="s">
        <v>37</v>
      </c>
      <c r="G48" s="449"/>
      <c r="H48" s="451" t="s">
        <v>38</v>
      </c>
      <c r="I48" s="451" t="s">
        <v>39</v>
      </c>
      <c r="J48" s="451" t="s">
        <v>40</v>
      </c>
      <c r="K48" s="444" t="s">
        <v>41</v>
      </c>
      <c r="N48" s="51"/>
      <c r="O48" s="67"/>
      <c r="P48" s="67"/>
      <c r="Q48" s="67"/>
      <c r="R48" s="67"/>
      <c r="S48" s="67"/>
    </row>
    <row r="49" spans="1:19" x14ac:dyDescent="0.3">
      <c r="A49" s="491"/>
      <c r="B49" s="453" t="s">
        <v>94</v>
      </c>
      <c r="C49" s="454"/>
      <c r="D49" s="454"/>
      <c r="E49" s="454"/>
      <c r="F49" s="450"/>
      <c r="G49" s="450"/>
      <c r="H49" s="452"/>
      <c r="I49" s="452"/>
      <c r="J49" s="452"/>
      <c r="K49" s="445"/>
      <c r="N49" s="51"/>
      <c r="O49" s="67"/>
      <c r="P49" s="67"/>
      <c r="Q49" s="67"/>
      <c r="R49" s="67"/>
      <c r="S49" s="67"/>
    </row>
    <row r="50" spans="1:19" ht="13.5" customHeight="1" x14ac:dyDescent="0.3">
      <c r="A50" s="33" t="s">
        <v>44</v>
      </c>
      <c r="B50" s="31" t="s">
        <v>42</v>
      </c>
      <c r="C50" s="52"/>
      <c r="D50" s="53"/>
      <c r="E50" s="53"/>
      <c r="F50" s="53"/>
      <c r="G50" s="53"/>
      <c r="H50" s="459" t="s">
        <v>56</v>
      </c>
      <c r="I50" s="436">
        <v>4</v>
      </c>
      <c r="J50" s="437">
        <v>3</v>
      </c>
      <c r="K50" s="438">
        <f>I50*J50</f>
        <v>12</v>
      </c>
      <c r="N50" s="51"/>
      <c r="O50" s="46"/>
      <c r="P50" s="47"/>
      <c r="Q50" s="54"/>
      <c r="R50" s="46"/>
      <c r="S50" s="46"/>
    </row>
    <row r="51" spans="1:19" ht="13.5" customHeight="1" x14ac:dyDescent="0.3">
      <c r="A51" s="55"/>
      <c r="B51" s="56" t="s">
        <v>43</v>
      </c>
      <c r="C51" s="56"/>
      <c r="D51" s="57"/>
      <c r="E51" s="439" t="s">
        <v>95</v>
      </c>
      <c r="F51" s="439"/>
      <c r="G51" s="439"/>
      <c r="H51" s="435"/>
      <c r="I51" s="436"/>
      <c r="J51" s="437"/>
      <c r="K51" s="438"/>
      <c r="N51" s="45"/>
      <c r="O51" s="46"/>
      <c r="P51" s="47"/>
      <c r="Q51" s="427"/>
      <c r="R51" s="427"/>
      <c r="S51" s="427"/>
    </row>
    <row r="52" spans="1:19" ht="13.5" customHeight="1" x14ac:dyDescent="0.3">
      <c r="A52" s="55"/>
      <c r="B52" s="56" t="s">
        <v>53</v>
      </c>
      <c r="C52" s="56"/>
      <c r="D52" s="57"/>
      <c r="E52" s="440" t="s">
        <v>37</v>
      </c>
      <c r="F52" s="440"/>
      <c r="G52" s="441"/>
      <c r="H52" s="435"/>
      <c r="I52" s="436"/>
      <c r="J52" s="437"/>
      <c r="K52" s="438"/>
      <c r="N52" s="45"/>
      <c r="O52" s="46"/>
      <c r="P52" s="47"/>
      <c r="Q52" s="427"/>
      <c r="R52" s="427"/>
      <c r="S52" s="427"/>
    </row>
    <row r="53" spans="1:19" ht="7.5" customHeight="1" x14ac:dyDescent="0.3">
      <c r="A53" s="55"/>
      <c r="B53" s="57"/>
      <c r="C53" s="57"/>
      <c r="D53" s="57"/>
      <c r="E53" s="57"/>
      <c r="F53" s="57"/>
      <c r="G53" s="57"/>
      <c r="H53" s="435"/>
      <c r="I53" s="436"/>
      <c r="J53" s="437"/>
      <c r="K53" s="438"/>
      <c r="N53" s="45"/>
      <c r="O53" s="46"/>
      <c r="P53" s="47"/>
      <c r="Q53" s="427"/>
      <c r="R53" s="427"/>
      <c r="S53" s="427"/>
    </row>
    <row r="54" spans="1:19" x14ac:dyDescent="0.3">
      <c r="A54" s="55"/>
      <c r="B54" s="514" t="s">
        <v>45</v>
      </c>
      <c r="C54" s="468" t="s">
        <v>62</v>
      </c>
      <c r="D54" s="468"/>
      <c r="E54" s="468"/>
      <c r="F54" s="468"/>
      <c r="G54" s="468"/>
      <c r="H54" s="435"/>
      <c r="I54" s="436"/>
      <c r="J54" s="437"/>
      <c r="K54" s="438"/>
      <c r="N54" s="45"/>
      <c r="O54" s="46"/>
      <c r="P54" s="47"/>
      <c r="Q54" s="427"/>
      <c r="R54" s="427"/>
      <c r="S54" s="427"/>
    </row>
    <row r="55" spans="1:19" ht="24" customHeight="1" x14ac:dyDescent="0.3">
      <c r="A55" s="55"/>
      <c r="B55" s="514"/>
      <c r="C55" s="442" t="s">
        <v>96</v>
      </c>
      <c r="D55" s="442"/>
      <c r="E55" s="442"/>
      <c r="F55" s="442"/>
      <c r="G55" s="442"/>
      <c r="H55" s="435"/>
      <c r="I55" s="436"/>
      <c r="J55" s="437"/>
      <c r="K55" s="438"/>
    </row>
    <row r="56" spans="1:19" ht="13.5" customHeight="1" x14ac:dyDescent="0.3">
      <c r="A56" s="55"/>
      <c r="B56" s="509" t="s">
        <v>46</v>
      </c>
      <c r="C56" s="468" t="s">
        <v>63</v>
      </c>
      <c r="D56" s="468"/>
      <c r="E56" s="468"/>
      <c r="F56" s="468"/>
      <c r="G56" s="468"/>
      <c r="H56" s="435"/>
      <c r="I56" s="436"/>
      <c r="J56" s="437"/>
      <c r="K56" s="438"/>
    </row>
    <row r="57" spans="1:19" ht="24" customHeight="1" x14ac:dyDescent="0.3">
      <c r="A57" s="58"/>
      <c r="B57" s="509"/>
      <c r="C57" s="442" t="s">
        <v>97</v>
      </c>
      <c r="D57" s="442"/>
      <c r="E57" s="442"/>
      <c r="F57" s="442"/>
      <c r="G57" s="443"/>
      <c r="H57" s="435"/>
      <c r="I57" s="436"/>
      <c r="J57" s="437"/>
      <c r="K57" s="438"/>
    </row>
    <row r="58" spans="1:19" x14ac:dyDescent="0.3">
      <c r="A58" s="55"/>
      <c r="B58" s="514" t="s">
        <v>51</v>
      </c>
      <c r="C58" s="468" t="s">
        <v>63</v>
      </c>
      <c r="D58" s="468"/>
      <c r="E58" s="468"/>
      <c r="F58" s="468"/>
      <c r="G58" s="468"/>
      <c r="H58" s="435"/>
      <c r="I58" s="436"/>
      <c r="J58" s="437"/>
      <c r="K58" s="438"/>
      <c r="N58" s="45"/>
      <c r="O58" s="46"/>
      <c r="P58" s="47"/>
      <c r="Q58" s="427"/>
      <c r="R58" s="427"/>
      <c r="S58" s="427"/>
    </row>
    <row r="59" spans="1:19" ht="24" customHeight="1" x14ac:dyDescent="0.3">
      <c r="A59" s="55"/>
      <c r="B59" s="514"/>
      <c r="C59" s="442" t="s">
        <v>98</v>
      </c>
      <c r="D59" s="442"/>
      <c r="E59" s="442"/>
      <c r="F59" s="442"/>
      <c r="G59" s="442"/>
      <c r="H59" s="435"/>
      <c r="I59" s="436"/>
      <c r="J59" s="437"/>
      <c r="K59" s="438"/>
    </row>
    <row r="60" spans="1:19" hidden="1" x14ac:dyDescent="0.3">
      <c r="A60" s="58"/>
      <c r="B60" s="57"/>
      <c r="C60" s="442"/>
      <c r="D60" s="442"/>
      <c r="E60" s="442"/>
      <c r="F60" s="442"/>
      <c r="G60" s="442"/>
      <c r="H60" s="91"/>
      <c r="I60" s="92"/>
      <c r="J60" s="93"/>
      <c r="K60" s="94"/>
    </row>
    <row r="61" spans="1:19" ht="13.5" customHeight="1" x14ac:dyDescent="0.3">
      <c r="A61" s="33" t="s">
        <v>47</v>
      </c>
      <c r="B61" s="40" t="s">
        <v>64</v>
      </c>
      <c r="C61" s="31"/>
      <c r="D61" s="32"/>
      <c r="E61" s="32"/>
      <c r="F61" s="32"/>
      <c r="G61" s="41"/>
      <c r="H61" s="459" t="s">
        <v>56</v>
      </c>
      <c r="I61" s="436">
        <v>4</v>
      </c>
      <c r="J61" s="437">
        <v>3</v>
      </c>
      <c r="K61" s="438">
        <f>I61*J61</f>
        <v>12</v>
      </c>
      <c r="N61" s="51"/>
      <c r="O61" s="46"/>
      <c r="P61" s="47"/>
      <c r="Q61" s="54"/>
      <c r="R61" s="46"/>
      <c r="S61" s="46"/>
    </row>
    <row r="62" spans="1:19" ht="13.5" customHeight="1" x14ac:dyDescent="0.3">
      <c r="A62" s="55"/>
      <c r="B62" s="56" t="s">
        <v>43</v>
      </c>
      <c r="C62" s="56"/>
      <c r="D62" s="57"/>
      <c r="E62" s="439" t="s">
        <v>65</v>
      </c>
      <c r="F62" s="439"/>
      <c r="G62" s="439"/>
      <c r="H62" s="435"/>
      <c r="I62" s="436"/>
      <c r="J62" s="437"/>
      <c r="K62" s="438"/>
      <c r="N62" s="45"/>
      <c r="O62" s="46"/>
      <c r="P62" s="47"/>
      <c r="Q62" s="427"/>
      <c r="R62" s="427"/>
      <c r="S62" s="427"/>
    </row>
    <row r="63" spans="1:19" ht="13.5" customHeight="1" x14ac:dyDescent="0.3">
      <c r="A63" s="55"/>
      <c r="B63" s="56" t="s">
        <v>53</v>
      </c>
      <c r="C63" s="56"/>
      <c r="D63" s="57"/>
      <c r="E63" s="440" t="s">
        <v>37</v>
      </c>
      <c r="F63" s="440"/>
      <c r="G63" s="441"/>
      <c r="H63" s="435"/>
      <c r="I63" s="436"/>
      <c r="J63" s="437"/>
      <c r="K63" s="438"/>
      <c r="N63" s="45"/>
      <c r="O63" s="46"/>
      <c r="P63" s="47"/>
      <c r="Q63" s="427"/>
      <c r="R63" s="427"/>
      <c r="S63" s="427"/>
    </row>
    <row r="64" spans="1:19" ht="7.5" customHeight="1" x14ac:dyDescent="0.3">
      <c r="A64" s="55"/>
      <c r="B64" s="57"/>
      <c r="C64" s="57"/>
      <c r="D64" s="57"/>
      <c r="E64" s="57"/>
      <c r="F64" s="57"/>
      <c r="G64" s="57"/>
      <c r="H64" s="435"/>
      <c r="I64" s="436"/>
      <c r="J64" s="437"/>
      <c r="K64" s="438"/>
      <c r="N64" s="45"/>
      <c r="O64" s="46"/>
      <c r="P64" s="47"/>
      <c r="Q64" s="427"/>
      <c r="R64" s="427"/>
      <c r="S64" s="427"/>
    </row>
    <row r="65" spans="1:19" ht="22.5" customHeight="1" x14ac:dyDescent="0.3">
      <c r="A65" s="55"/>
      <c r="B65" s="59" t="s">
        <v>45</v>
      </c>
      <c r="C65" s="442" t="s">
        <v>99</v>
      </c>
      <c r="D65" s="468"/>
      <c r="E65" s="468"/>
      <c r="F65" s="468"/>
      <c r="G65" s="468"/>
      <c r="H65" s="435"/>
      <c r="I65" s="436"/>
      <c r="J65" s="437"/>
      <c r="K65" s="438"/>
      <c r="N65" s="45"/>
      <c r="O65" s="46"/>
      <c r="P65" s="47"/>
      <c r="Q65" s="427"/>
      <c r="R65" s="427"/>
      <c r="S65" s="427"/>
    </row>
    <row r="66" spans="1:19" ht="13.5" customHeight="1" x14ac:dyDescent="0.3">
      <c r="A66" s="55"/>
      <c r="B66" s="66" t="s">
        <v>46</v>
      </c>
      <c r="C66" s="468" t="s">
        <v>75</v>
      </c>
      <c r="D66" s="468"/>
      <c r="E66" s="468"/>
      <c r="F66" s="468"/>
      <c r="G66" s="468"/>
      <c r="H66" s="435"/>
      <c r="I66" s="436"/>
      <c r="J66" s="437"/>
      <c r="K66" s="438"/>
    </row>
    <row r="67" spans="1:19" x14ac:dyDescent="0.3">
      <c r="A67" s="55"/>
      <c r="B67" s="59" t="s">
        <v>51</v>
      </c>
      <c r="C67" s="468" t="s">
        <v>66</v>
      </c>
      <c r="D67" s="468"/>
      <c r="E67" s="468"/>
      <c r="F67" s="468"/>
      <c r="G67" s="468"/>
      <c r="H67" s="435"/>
      <c r="I67" s="436"/>
      <c r="J67" s="437"/>
      <c r="K67" s="438"/>
      <c r="N67" s="45"/>
      <c r="O67" s="46"/>
      <c r="P67" s="47"/>
      <c r="Q67" s="427"/>
      <c r="R67" s="427"/>
      <c r="S67" s="427"/>
    </row>
    <row r="68" spans="1:19" x14ac:dyDescent="0.3">
      <c r="A68" s="33" t="s">
        <v>48</v>
      </c>
      <c r="B68" s="31" t="s">
        <v>52</v>
      </c>
      <c r="C68" s="31"/>
      <c r="D68" s="32"/>
      <c r="E68" s="32"/>
      <c r="F68" s="32"/>
      <c r="G68" s="32"/>
      <c r="H68" s="459" t="s">
        <v>78</v>
      </c>
      <c r="I68" s="461">
        <v>2</v>
      </c>
      <c r="J68" s="462">
        <v>5</v>
      </c>
      <c r="K68" s="463">
        <f>I68*J68</f>
        <v>10</v>
      </c>
    </row>
    <row r="69" spans="1:19" ht="14.25" customHeight="1" x14ac:dyDescent="0.3">
      <c r="A69" s="55"/>
      <c r="B69" s="56" t="s">
        <v>43</v>
      </c>
      <c r="C69" s="56"/>
      <c r="D69" s="57"/>
      <c r="E69" s="59"/>
      <c r="F69" s="466" t="s">
        <v>82</v>
      </c>
      <c r="G69" s="467"/>
      <c r="H69" s="435"/>
      <c r="I69" s="461"/>
      <c r="J69" s="462"/>
      <c r="K69" s="463"/>
    </row>
    <row r="70" spans="1:19" ht="13.5" customHeight="1" x14ac:dyDescent="0.3">
      <c r="A70" s="55"/>
      <c r="B70" s="56" t="s">
        <v>53</v>
      </c>
      <c r="C70" s="56"/>
      <c r="D70" s="57"/>
      <c r="E70" s="60"/>
      <c r="F70" s="440" t="s">
        <v>37</v>
      </c>
      <c r="G70" s="441"/>
      <c r="H70" s="435"/>
      <c r="I70" s="461"/>
      <c r="J70" s="462"/>
      <c r="K70" s="463"/>
      <c r="N70" s="45"/>
      <c r="O70" s="46"/>
      <c r="P70" s="47"/>
      <c r="Q70" s="427"/>
      <c r="R70" s="427"/>
      <c r="S70" s="427"/>
    </row>
    <row r="71" spans="1:19" ht="7.5" customHeight="1" x14ac:dyDescent="0.3">
      <c r="A71" s="58"/>
      <c r="B71" s="57"/>
      <c r="C71" s="57"/>
      <c r="D71" s="57"/>
      <c r="E71" s="57"/>
      <c r="F71" s="57"/>
      <c r="G71" s="57"/>
      <c r="H71" s="435"/>
      <c r="I71" s="461"/>
      <c r="J71" s="462"/>
      <c r="K71" s="463"/>
    </row>
    <row r="72" spans="1:19" ht="14.25" customHeight="1" x14ac:dyDescent="0.3">
      <c r="A72" s="58"/>
      <c r="B72" s="64" t="s">
        <v>76</v>
      </c>
      <c r="C72" s="513" t="s">
        <v>100</v>
      </c>
      <c r="D72" s="513"/>
      <c r="E72" s="513"/>
      <c r="F72" s="513"/>
      <c r="G72" s="513"/>
      <c r="H72" s="435"/>
      <c r="I72" s="461"/>
      <c r="J72" s="462"/>
      <c r="K72" s="463"/>
    </row>
    <row r="73" spans="1:19" ht="14.25" customHeight="1" x14ac:dyDescent="0.3">
      <c r="A73" s="58"/>
      <c r="B73" s="64" t="s">
        <v>50</v>
      </c>
      <c r="C73" s="513" t="s">
        <v>68</v>
      </c>
      <c r="D73" s="513"/>
      <c r="E73" s="513"/>
      <c r="F73" s="513"/>
      <c r="G73" s="513"/>
      <c r="H73" s="435"/>
      <c r="I73" s="461"/>
      <c r="J73" s="462"/>
      <c r="K73" s="463"/>
    </row>
    <row r="74" spans="1:19" ht="14.25" customHeight="1" x14ac:dyDescent="0.3">
      <c r="A74" s="58"/>
      <c r="B74" s="64" t="s">
        <v>45</v>
      </c>
      <c r="C74" s="513" t="s">
        <v>80</v>
      </c>
      <c r="D74" s="513"/>
      <c r="E74" s="513"/>
      <c r="F74" s="513"/>
      <c r="G74" s="513"/>
      <c r="H74" s="435"/>
      <c r="I74" s="461"/>
      <c r="J74" s="462"/>
      <c r="K74" s="463"/>
    </row>
    <row r="75" spans="1:19" ht="14.25" customHeight="1" x14ac:dyDescent="0.3">
      <c r="A75" s="58"/>
      <c r="B75" s="64" t="s">
        <v>46</v>
      </c>
      <c r="C75" s="513" t="s">
        <v>67</v>
      </c>
      <c r="D75" s="513"/>
      <c r="E75" s="513"/>
      <c r="F75" s="513"/>
      <c r="G75" s="513"/>
      <c r="H75" s="435"/>
      <c r="I75" s="461"/>
      <c r="J75" s="462"/>
      <c r="K75" s="463"/>
    </row>
    <row r="76" spans="1:19" ht="14.25" customHeight="1" x14ac:dyDescent="0.3">
      <c r="A76" s="34"/>
      <c r="B76" s="65" t="s">
        <v>51</v>
      </c>
      <c r="C76" s="500" t="s">
        <v>79</v>
      </c>
      <c r="D76" s="500"/>
      <c r="E76" s="500"/>
      <c r="F76" s="500"/>
      <c r="G76" s="500"/>
      <c r="H76" s="460"/>
      <c r="I76" s="461"/>
      <c r="J76" s="462"/>
      <c r="K76" s="463"/>
    </row>
    <row r="77" spans="1:19" ht="14.25" customHeight="1" x14ac:dyDescent="0.3">
      <c r="A77" s="33" t="s">
        <v>49</v>
      </c>
      <c r="B77" s="31" t="s">
        <v>101</v>
      </c>
      <c r="C77" s="31"/>
      <c r="D77" s="32"/>
      <c r="E77" s="32"/>
      <c r="F77" s="32"/>
      <c r="G77" s="32"/>
      <c r="H77" s="459" t="s">
        <v>78</v>
      </c>
      <c r="I77" s="461">
        <v>2</v>
      </c>
      <c r="J77" s="462">
        <v>5</v>
      </c>
      <c r="K77" s="463">
        <f>I77*J77</f>
        <v>10</v>
      </c>
    </row>
    <row r="78" spans="1:19" x14ac:dyDescent="0.3">
      <c r="A78" s="55"/>
      <c r="B78" s="464" t="s">
        <v>102</v>
      </c>
      <c r="C78" s="465"/>
      <c r="D78" s="465"/>
      <c r="E78" s="465"/>
      <c r="F78" s="439" t="s">
        <v>103</v>
      </c>
      <c r="G78" s="439"/>
      <c r="H78" s="435"/>
      <c r="I78" s="461"/>
      <c r="J78" s="462"/>
      <c r="K78" s="463"/>
    </row>
    <row r="79" spans="1:19" ht="13.5" customHeight="1" x14ac:dyDescent="0.3">
      <c r="A79" s="55"/>
      <c r="B79" s="56" t="s">
        <v>53</v>
      </c>
      <c r="C79" s="56"/>
      <c r="D79" s="57"/>
      <c r="F79" s="440" t="s">
        <v>37</v>
      </c>
      <c r="G79" s="440"/>
      <c r="H79" s="435"/>
      <c r="I79" s="461"/>
      <c r="J79" s="462"/>
      <c r="K79" s="463"/>
      <c r="N79" s="45"/>
      <c r="O79" s="46"/>
      <c r="P79" s="47"/>
      <c r="Q79" s="427"/>
      <c r="R79" s="427"/>
      <c r="S79" s="427"/>
    </row>
    <row r="80" spans="1:19" ht="7.5" customHeight="1" x14ac:dyDescent="0.3">
      <c r="A80" s="58"/>
      <c r="B80" s="57"/>
      <c r="C80" s="57"/>
      <c r="D80" s="57"/>
      <c r="E80" s="57"/>
      <c r="F80" s="57"/>
      <c r="G80" s="57"/>
      <c r="H80" s="435"/>
      <c r="I80" s="461"/>
      <c r="J80" s="462"/>
      <c r="K80" s="463"/>
    </row>
    <row r="81" spans="1:11" x14ac:dyDescent="0.3">
      <c r="A81" s="58"/>
      <c r="B81" s="59" t="s">
        <v>76</v>
      </c>
      <c r="C81" s="468" t="s">
        <v>104</v>
      </c>
      <c r="D81" s="468"/>
      <c r="E81" s="468"/>
      <c r="F81" s="468"/>
      <c r="G81" s="469"/>
      <c r="H81" s="435"/>
      <c r="I81" s="461"/>
      <c r="J81" s="462"/>
      <c r="K81" s="463"/>
    </row>
    <row r="82" spans="1:11" x14ac:dyDescent="0.3">
      <c r="A82" s="58"/>
      <c r="B82" s="64" t="s">
        <v>50</v>
      </c>
      <c r="C82" s="468" t="s">
        <v>85</v>
      </c>
      <c r="D82" s="468"/>
      <c r="E82" s="468"/>
      <c r="F82" s="468"/>
      <c r="G82" s="469"/>
      <c r="H82" s="435"/>
      <c r="I82" s="461"/>
      <c r="J82" s="462"/>
      <c r="K82" s="463"/>
    </row>
    <row r="83" spans="1:11" x14ac:dyDescent="0.3">
      <c r="A83" s="58"/>
      <c r="B83" s="64" t="s">
        <v>45</v>
      </c>
      <c r="C83" s="468" t="s">
        <v>84</v>
      </c>
      <c r="D83" s="468"/>
      <c r="E83" s="468"/>
      <c r="F83" s="468"/>
      <c r="G83" s="469"/>
      <c r="H83" s="435"/>
      <c r="I83" s="461"/>
      <c r="J83" s="462"/>
      <c r="K83" s="463"/>
    </row>
    <row r="84" spans="1:11" x14ac:dyDescent="0.3">
      <c r="A84" s="58"/>
      <c r="B84" s="64" t="s">
        <v>46</v>
      </c>
      <c r="C84" s="468" t="s">
        <v>83</v>
      </c>
      <c r="D84" s="468"/>
      <c r="E84" s="468"/>
      <c r="F84" s="468"/>
      <c r="G84" s="469"/>
      <c r="H84" s="435"/>
      <c r="I84" s="461"/>
      <c r="J84" s="462"/>
      <c r="K84" s="463"/>
    </row>
    <row r="85" spans="1:11" ht="14.5" thickBot="1" x14ac:dyDescent="0.35">
      <c r="A85" s="34"/>
      <c r="B85" s="65" t="s">
        <v>51</v>
      </c>
      <c r="C85" s="470" t="s">
        <v>77</v>
      </c>
      <c r="D85" s="470"/>
      <c r="E85" s="470"/>
      <c r="F85" s="470"/>
      <c r="G85" s="471"/>
      <c r="H85" s="460"/>
      <c r="I85" s="510"/>
      <c r="J85" s="511"/>
      <c r="K85" s="512"/>
    </row>
    <row r="86" spans="1:11" ht="15" customHeight="1" thickTop="1" x14ac:dyDescent="0.3">
      <c r="A86" s="488" t="s">
        <v>57</v>
      </c>
      <c r="B86" s="488"/>
      <c r="C86" s="488"/>
      <c r="D86" s="488"/>
      <c r="E86" s="488"/>
      <c r="F86" s="488"/>
      <c r="G86" s="488"/>
      <c r="H86" s="488"/>
      <c r="I86" s="488"/>
      <c r="J86" s="489"/>
      <c r="K86" s="35">
        <f>SUM(K50:K85)</f>
        <v>44</v>
      </c>
    </row>
  </sheetData>
  <mergeCells count="113">
    <mergeCell ref="A86:J86"/>
    <mergeCell ref="B14:H14"/>
    <mergeCell ref="B15:H15"/>
    <mergeCell ref="B16:H16"/>
    <mergeCell ref="B17:H17"/>
    <mergeCell ref="F19:H19"/>
    <mergeCell ref="C72:G72"/>
    <mergeCell ref="C73:G73"/>
    <mergeCell ref="C74:G74"/>
    <mergeCell ref="C75:G75"/>
    <mergeCell ref="C76:G76"/>
    <mergeCell ref="C66:G66"/>
    <mergeCell ref="C67:G67"/>
    <mergeCell ref="B58:B59"/>
    <mergeCell ref="C58:G58"/>
    <mergeCell ref="B54:B55"/>
    <mergeCell ref="A48:A49"/>
    <mergeCell ref="H68:H76"/>
    <mergeCell ref="I68:I76"/>
    <mergeCell ref="J68:J76"/>
    <mergeCell ref="B44:F44"/>
    <mergeCell ref="B25:H25"/>
    <mergeCell ref="F23:H23"/>
    <mergeCell ref="B18:H18"/>
    <mergeCell ref="Q79:S79"/>
    <mergeCell ref="C81:G81"/>
    <mergeCell ref="C82:G82"/>
    <mergeCell ref="C83:G83"/>
    <mergeCell ref="C84:G84"/>
    <mergeCell ref="C85:G85"/>
    <mergeCell ref="I77:I85"/>
    <mergeCell ref="J77:J85"/>
    <mergeCell ref="K77:K85"/>
    <mergeCell ref="B78:E78"/>
    <mergeCell ref="F78:G78"/>
    <mergeCell ref="F79:G79"/>
    <mergeCell ref="H77:H85"/>
    <mergeCell ref="K68:K76"/>
    <mergeCell ref="F69:G69"/>
    <mergeCell ref="F70:G70"/>
    <mergeCell ref="Q70:S70"/>
    <mergeCell ref="Q62:S62"/>
    <mergeCell ref="E63:G63"/>
    <mergeCell ref="Q63:S63"/>
    <mergeCell ref="Q64:S64"/>
    <mergeCell ref="C65:G65"/>
    <mergeCell ref="Q65:S65"/>
    <mergeCell ref="Q58:S58"/>
    <mergeCell ref="C59:G59"/>
    <mergeCell ref="C60:G60"/>
    <mergeCell ref="H61:H67"/>
    <mergeCell ref="I61:I67"/>
    <mergeCell ref="J61:J67"/>
    <mergeCell ref="K61:K67"/>
    <mergeCell ref="E62:G62"/>
    <mergeCell ref="Q51:S51"/>
    <mergeCell ref="E52:G52"/>
    <mergeCell ref="Q52:S52"/>
    <mergeCell ref="Q53:S53"/>
    <mergeCell ref="C54:G54"/>
    <mergeCell ref="Q54:S54"/>
    <mergeCell ref="C55:G55"/>
    <mergeCell ref="Q67:S67"/>
    <mergeCell ref="K48:K49"/>
    <mergeCell ref="B49:E49"/>
    <mergeCell ref="H50:H59"/>
    <mergeCell ref="I50:I59"/>
    <mergeCell ref="J50:J59"/>
    <mergeCell ref="K50:K59"/>
    <mergeCell ref="E51:G51"/>
    <mergeCell ref="B56:B57"/>
    <mergeCell ref="C56:G56"/>
    <mergeCell ref="C57:G57"/>
    <mergeCell ref="B48:E48"/>
    <mergeCell ref="F48:G49"/>
    <mergeCell ref="H48:H49"/>
    <mergeCell ref="I48:I49"/>
    <mergeCell ref="J48:J49"/>
    <mergeCell ref="Q45:S45"/>
    <mergeCell ref="B47:F47"/>
    <mergeCell ref="O47:S47"/>
    <mergeCell ref="B41:I41"/>
    <mergeCell ref="Q41:S41"/>
    <mergeCell ref="B42:I42"/>
    <mergeCell ref="Q42:S42"/>
    <mergeCell ref="B35:I35"/>
    <mergeCell ref="B38:F38"/>
    <mergeCell ref="O38:S38"/>
    <mergeCell ref="B39:I39"/>
    <mergeCell ref="Q39:S39"/>
    <mergeCell ref="B36:I36"/>
    <mergeCell ref="Q28:S28"/>
    <mergeCell ref="B29:I29"/>
    <mergeCell ref="B30:I30"/>
    <mergeCell ref="B31:I31"/>
    <mergeCell ref="B32:I32"/>
    <mergeCell ref="O26:S26"/>
    <mergeCell ref="B27:F27"/>
    <mergeCell ref="O27:S27"/>
    <mergeCell ref="B40:I40"/>
    <mergeCell ref="Q40:S40"/>
    <mergeCell ref="B33:I33"/>
    <mergeCell ref="B34:I34"/>
    <mergeCell ref="F21:H21"/>
    <mergeCell ref="F20:H20"/>
    <mergeCell ref="A1:K1"/>
    <mergeCell ref="J3:K3"/>
    <mergeCell ref="A5:D5"/>
    <mergeCell ref="E5:H5"/>
    <mergeCell ref="A7:K7"/>
    <mergeCell ref="B8:D8"/>
    <mergeCell ref="B28:I28"/>
    <mergeCell ref="A3:C3"/>
  </mergeCells>
  <phoneticPr fontId="6" type="noConversion"/>
  <pageMargins left="0.78740157480314965" right="0.78740157480314965" top="0.78740157480314965" bottom="0.78740157480314965" header="0.78740157480314965" footer="0.39370078740157483"/>
  <pageSetup paperSize="9" scale="86" fitToHeight="0" orientation="portrait" r:id="rId1"/>
  <headerFooter>
    <oddFooter>&amp;L&amp;"Arial,Standard"&amp;5&amp;Z&amp;F&amp;R&amp;"Arial,Standard"&amp;5Seite &amp;P/&amp;N</oddFooter>
    <firstHeader>&amp;R&amp;G</firstHeader>
    <firstFooter>&amp;L&amp;"Arial,Standard"&amp;5&amp;Z&amp;F</firstFooter>
  </headerFooter>
  <rowBreaks count="1" manualBreakCount="1">
    <brk id="44"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2051" r:id="rId6"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2052" r:id="rId7"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2054" r:id="rId8"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2062" r:id="rId9"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2063" r:id="rId10"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2064" r:id="rId11"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2065" r:id="rId12"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066" r:id="rId13"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071" r:id="rId14"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2" r:id="rId15"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5" r:id="rId16"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6" r:id="rId17"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7" r:id="rId18"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8" r:id="rId19"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079" r:id="rId20"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083" r:id="rId21"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2084" r:id="rId22"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2091" r:id="rId23" name="Check Box 43">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2092" r:id="rId24" name="Check Box 44">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2093" r:id="rId25" name="Check Box 45">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2094" r:id="rId26"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095" r:id="rId27"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100" r:id="rId28" name="Check Box 5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1" r:id="rId29" name="Check Box 5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4" r:id="rId30" name="Check Box 5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5" r:id="rId31" name="Check Box 5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6" r:id="rId32" name="Check Box 5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7" r:id="rId33"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108" r:id="rId34"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111" r:id="rId35"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2112" r:id="rId36"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2115" r:id="rId37" name="Check Box 67">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2116" r:id="rId38" name="Check Box 68">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2117" r:id="rId39" name="Check Box 69">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2118" r:id="rId40" name="Check Box 70">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2119" r:id="rId41" name="Check Box 71">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2120" r:id="rId42" name="Check Box 72">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2121" r:id="rId43" name="Check Box 73">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2122" r:id="rId44"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123" r:id="rId45"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128" r:id="rId46" name="Check Box 8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29" r:id="rId47" name="Check Box 8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2" r:id="rId48"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3" r:id="rId49" name="Check Box 8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4" r:id="rId50" name="Check Box 8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5" r:id="rId51"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136" r:id="rId52"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151" r:id="rId53" name="Check Box 7">
              <controlPr defaultSize="0" autoFill="0" autoLine="0" autoPict="0">
                <anchor moveWithCells="1">
                  <from>
                    <xdr:col>9</xdr:col>
                    <xdr:colOff>76200</xdr:colOff>
                    <xdr:row>27</xdr:row>
                    <xdr:rowOff>12700</xdr:rowOff>
                  </from>
                  <to>
                    <xdr:col>9</xdr:col>
                    <xdr:colOff>342900</xdr:colOff>
                    <xdr:row>28</xdr:row>
                    <xdr:rowOff>12700</xdr:rowOff>
                  </to>
                </anchor>
              </controlPr>
            </control>
          </mc:Choice>
        </mc:AlternateContent>
        <mc:AlternateContent xmlns:mc="http://schemas.openxmlformats.org/markup-compatibility/2006">
          <mc:Choice Requires="x14">
            <control shapeId="2152" r:id="rId54" name="Check Box 10">
              <controlPr defaultSize="0" autoFill="0" autoLine="0" autoPict="0">
                <anchor moveWithCells="1">
                  <from>
                    <xdr:col>10</xdr:col>
                    <xdr:colOff>76200</xdr:colOff>
                    <xdr:row>27</xdr:row>
                    <xdr:rowOff>12700</xdr:rowOff>
                  </from>
                  <to>
                    <xdr:col>10</xdr:col>
                    <xdr:colOff>342900</xdr:colOff>
                    <xdr:row>28</xdr:row>
                    <xdr:rowOff>12700</xdr:rowOff>
                  </to>
                </anchor>
              </controlPr>
            </control>
          </mc:Choice>
        </mc:AlternateContent>
        <mc:AlternateContent xmlns:mc="http://schemas.openxmlformats.org/markup-compatibility/2006">
          <mc:Choice Requires="x14">
            <control shapeId="2153" r:id="rId55" name="Check Box 6">
              <controlPr defaultSize="0" autoFill="0" autoLine="0" autoPict="0">
                <anchor moveWithCells="1">
                  <from>
                    <xdr:col>9</xdr:col>
                    <xdr:colOff>76200</xdr:colOff>
                    <xdr:row>30</xdr:row>
                    <xdr:rowOff>12700</xdr:rowOff>
                  </from>
                  <to>
                    <xdr:col>9</xdr:col>
                    <xdr:colOff>342900</xdr:colOff>
                    <xdr:row>31</xdr:row>
                    <xdr:rowOff>12700</xdr:rowOff>
                  </to>
                </anchor>
              </controlPr>
            </control>
          </mc:Choice>
        </mc:AlternateContent>
        <mc:AlternateContent xmlns:mc="http://schemas.openxmlformats.org/markup-compatibility/2006">
          <mc:Choice Requires="x14">
            <control shapeId="2154" r:id="rId56" name="Check Box 9">
              <controlPr defaultSize="0" autoFill="0" autoLine="0" autoPict="0">
                <anchor moveWithCells="1">
                  <from>
                    <xdr:col>10</xdr:col>
                    <xdr:colOff>76200</xdr:colOff>
                    <xdr:row>30</xdr:row>
                    <xdr:rowOff>12700</xdr:rowOff>
                  </from>
                  <to>
                    <xdr:col>10</xdr:col>
                    <xdr:colOff>342900</xdr:colOff>
                    <xdr:row>31</xdr:row>
                    <xdr:rowOff>12700</xdr:rowOff>
                  </to>
                </anchor>
              </controlPr>
            </control>
          </mc:Choice>
        </mc:AlternateContent>
        <mc:AlternateContent xmlns:mc="http://schemas.openxmlformats.org/markup-compatibility/2006">
          <mc:Choice Requires="x14">
            <control shapeId="2155" r:id="rId57" name="Check Box 40">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56" r:id="rId58" name="Check Box 41">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57" r:id="rId59" name="Check Box 4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58" r:id="rId60" name="Check Box 48">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59" r:id="rId61" name="Check Box 3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60" r:id="rId62" name="Check Box 3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61" r:id="rId63"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62" r:id="rId64"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63" r:id="rId65" name="Check Box 7">
              <controlPr defaultSize="0" autoFill="0" autoLine="0" autoPict="0">
                <anchor moveWithCells="1">
                  <from>
                    <xdr:col>9</xdr:col>
                    <xdr:colOff>76200</xdr:colOff>
                    <xdr:row>27</xdr:row>
                    <xdr:rowOff>12700</xdr:rowOff>
                  </from>
                  <to>
                    <xdr:col>9</xdr:col>
                    <xdr:colOff>342900</xdr:colOff>
                    <xdr:row>28</xdr:row>
                    <xdr:rowOff>12700</xdr:rowOff>
                  </to>
                </anchor>
              </controlPr>
            </control>
          </mc:Choice>
        </mc:AlternateContent>
        <mc:AlternateContent xmlns:mc="http://schemas.openxmlformats.org/markup-compatibility/2006">
          <mc:Choice Requires="x14">
            <control shapeId="2164" r:id="rId66" name="Check Box 10">
              <controlPr defaultSize="0" autoFill="0" autoLine="0" autoPict="0">
                <anchor moveWithCells="1">
                  <from>
                    <xdr:col>10</xdr:col>
                    <xdr:colOff>76200</xdr:colOff>
                    <xdr:row>27</xdr:row>
                    <xdr:rowOff>12700</xdr:rowOff>
                  </from>
                  <to>
                    <xdr:col>10</xdr:col>
                    <xdr:colOff>342900</xdr:colOff>
                    <xdr:row>28</xdr:row>
                    <xdr:rowOff>12700</xdr:rowOff>
                  </to>
                </anchor>
              </controlPr>
            </control>
          </mc:Choice>
        </mc:AlternateContent>
        <mc:AlternateContent xmlns:mc="http://schemas.openxmlformats.org/markup-compatibility/2006">
          <mc:Choice Requires="x14">
            <control shapeId="2165" r:id="rId67" name="Check Box 117">
              <controlPr defaultSize="0" autoFill="0" autoLine="0" autoPict="0">
                <anchor moveWithCells="1">
                  <from>
                    <xdr:col>9</xdr:col>
                    <xdr:colOff>76200</xdr:colOff>
                    <xdr:row>30</xdr:row>
                    <xdr:rowOff>12700</xdr:rowOff>
                  </from>
                  <to>
                    <xdr:col>9</xdr:col>
                    <xdr:colOff>342900</xdr:colOff>
                    <xdr:row>31</xdr:row>
                    <xdr:rowOff>12700</xdr:rowOff>
                  </to>
                </anchor>
              </controlPr>
            </control>
          </mc:Choice>
        </mc:AlternateContent>
        <mc:AlternateContent xmlns:mc="http://schemas.openxmlformats.org/markup-compatibility/2006">
          <mc:Choice Requires="x14">
            <control shapeId="2166" r:id="rId68" name="Check Box 118">
              <controlPr defaultSize="0" autoFill="0" autoLine="0" autoPict="0">
                <anchor moveWithCells="1">
                  <from>
                    <xdr:col>10</xdr:col>
                    <xdr:colOff>76200</xdr:colOff>
                    <xdr:row>30</xdr:row>
                    <xdr:rowOff>12700</xdr:rowOff>
                  </from>
                  <to>
                    <xdr:col>10</xdr:col>
                    <xdr:colOff>342900</xdr:colOff>
                    <xdr:row>31</xdr:row>
                    <xdr:rowOff>12700</xdr:rowOff>
                  </to>
                </anchor>
              </controlPr>
            </control>
          </mc:Choice>
        </mc:AlternateContent>
        <mc:AlternateContent xmlns:mc="http://schemas.openxmlformats.org/markup-compatibility/2006">
          <mc:Choice Requires="x14">
            <control shapeId="2167" r:id="rId69" name="Check Box 40">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68" r:id="rId70" name="Check Box 41">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69" r:id="rId71" name="Check Box 121">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70" r:id="rId72" name="Check Box 122">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71" r:id="rId73" name="Check Box 3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72" r:id="rId74" name="Check Box 3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73" r:id="rId75" name="Check Box 125">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74" r:id="rId76" name="Check Box 126">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75" r:id="rId77"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2176" r:id="rId78"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2177" r:id="rId79" name="Check Box 129">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2178" r:id="rId80" name="Check Box 13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2179" r:id="rId81" name="Check Box 131">
              <controlPr defaultSize="0" autoFill="0" autoLine="0" autoPict="0">
                <anchor moveWithCells="1">
                  <from>
                    <xdr:col>9</xdr:col>
                    <xdr:colOff>76200</xdr:colOff>
                    <xdr:row>30</xdr:row>
                    <xdr:rowOff>12700</xdr:rowOff>
                  </from>
                  <to>
                    <xdr:col>9</xdr:col>
                    <xdr:colOff>342900</xdr:colOff>
                    <xdr:row>31</xdr:row>
                    <xdr:rowOff>12700</xdr:rowOff>
                  </to>
                </anchor>
              </controlPr>
            </control>
          </mc:Choice>
        </mc:AlternateContent>
        <mc:AlternateContent xmlns:mc="http://schemas.openxmlformats.org/markup-compatibility/2006">
          <mc:Choice Requires="x14">
            <control shapeId="2180" r:id="rId82" name="Check Box 132">
              <controlPr defaultSize="0" autoFill="0" autoLine="0" autoPict="0">
                <anchor moveWithCells="1">
                  <from>
                    <xdr:col>10</xdr:col>
                    <xdr:colOff>76200</xdr:colOff>
                    <xdr:row>30</xdr:row>
                    <xdr:rowOff>12700</xdr:rowOff>
                  </from>
                  <to>
                    <xdr:col>10</xdr:col>
                    <xdr:colOff>342900</xdr:colOff>
                    <xdr:row>31</xdr:row>
                    <xdr:rowOff>12700</xdr:rowOff>
                  </to>
                </anchor>
              </controlPr>
            </control>
          </mc:Choice>
        </mc:AlternateContent>
        <mc:AlternateContent xmlns:mc="http://schemas.openxmlformats.org/markup-compatibility/2006">
          <mc:Choice Requires="x14">
            <control shapeId="2181" r:id="rId83" name="Check Box 133">
              <controlPr defaultSize="0" autoFill="0" autoLine="0" autoPict="0">
                <anchor moveWithCells="1">
                  <from>
                    <xdr:col>9</xdr:col>
                    <xdr:colOff>76200</xdr:colOff>
                    <xdr:row>27</xdr:row>
                    <xdr:rowOff>12700</xdr:rowOff>
                  </from>
                  <to>
                    <xdr:col>9</xdr:col>
                    <xdr:colOff>342900</xdr:colOff>
                    <xdr:row>28</xdr:row>
                    <xdr:rowOff>12700</xdr:rowOff>
                  </to>
                </anchor>
              </controlPr>
            </control>
          </mc:Choice>
        </mc:AlternateContent>
        <mc:AlternateContent xmlns:mc="http://schemas.openxmlformats.org/markup-compatibility/2006">
          <mc:Choice Requires="x14">
            <control shapeId="2182" r:id="rId84" name="Check Box 134">
              <controlPr defaultSize="0" autoFill="0" autoLine="0" autoPict="0">
                <anchor moveWithCells="1">
                  <from>
                    <xdr:col>10</xdr:col>
                    <xdr:colOff>76200</xdr:colOff>
                    <xdr:row>27</xdr:row>
                    <xdr:rowOff>12700</xdr:rowOff>
                  </from>
                  <to>
                    <xdr:col>10</xdr:col>
                    <xdr:colOff>342900</xdr:colOff>
                    <xdr:row>28</xdr:row>
                    <xdr:rowOff>12700</xdr:rowOff>
                  </to>
                </anchor>
              </controlPr>
            </control>
          </mc:Choice>
        </mc:AlternateContent>
        <mc:AlternateContent xmlns:mc="http://schemas.openxmlformats.org/markup-compatibility/2006">
          <mc:Choice Requires="x14">
            <control shapeId="2183" r:id="rId85" name="Check Box 40">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84" r:id="rId86" name="Check Box 41">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85" r:id="rId87" name="Check Box 13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86" r:id="rId88" name="Check Box 138">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87" r:id="rId89" name="Check Box 3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88" r:id="rId90" name="Check Box 3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89" r:id="rId91" name="Check Box 141">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90" r:id="rId92" name="Check Box 142">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91" r:id="rId93" name="Check Box 5">
              <controlPr defaultSize="0" autoFill="0" autoLine="0" autoPict="0">
                <anchor moveWithCells="1">
                  <from>
                    <xdr:col>9</xdr:col>
                    <xdr:colOff>76200</xdr:colOff>
                    <xdr:row>43</xdr:row>
                    <xdr:rowOff>0</xdr:rowOff>
                  </from>
                  <to>
                    <xdr:col>9</xdr:col>
                    <xdr:colOff>342900</xdr:colOff>
                    <xdr:row>43</xdr:row>
                    <xdr:rowOff>184150</xdr:rowOff>
                  </to>
                </anchor>
              </controlPr>
            </control>
          </mc:Choice>
        </mc:AlternateContent>
        <mc:AlternateContent xmlns:mc="http://schemas.openxmlformats.org/markup-compatibility/2006">
          <mc:Choice Requires="x14">
            <control shapeId="2192" r:id="rId94" name="Check Box 8">
              <controlPr defaultSize="0" autoFill="0" autoLine="0" autoPict="0">
                <anchor moveWithCells="1">
                  <from>
                    <xdr:col>10</xdr:col>
                    <xdr:colOff>76200</xdr:colOff>
                    <xdr:row>43</xdr:row>
                    <xdr:rowOff>0</xdr:rowOff>
                  </from>
                  <to>
                    <xdr:col>10</xdr:col>
                    <xdr:colOff>342900</xdr:colOff>
                    <xdr:row>43</xdr:row>
                    <xdr:rowOff>184150</xdr:rowOff>
                  </to>
                </anchor>
              </controlPr>
            </control>
          </mc:Choice>
        </mc:AlternateContent>
        <mc:AlternateContent xmlns:mc="http://schemas.openxmlformats.org/markup-compatibility/2006">
          <mc:Choice Requires="x14">
            <control shapeId="2197" r:id="rId95" name="Check Box 5">
              <controlPr defaultSize="0" autoFill="0" autoLine="0" autoPict="0">
                <anchor moveWithCells="1">
                  <from>
                    <xdr:col>9</xdr:col>
                    <xdr:colOff>76200</xdr:colOff>
                    <xdr:row>38</xdr:row>
                    <xdr:rowOff>25400</xdr:rowOff>
                  </from>
                  <to>
                    <xdr:col>9</xdr:col>
                    <xdr:colOff>342900</xdr:colOff>
                    <xdr:row>38</xdr:row>
                    <xdr:rowOff>317500</xdr:rowOff>
                  </to>
                </anchor>
              </controlPr>
            </control>
          </mc:Choice>
        </mc:AlternateContent>
        <mc:AlternateContent xmlns:mc="http://schemas.openxmlformats.org/markup-compatibility/2006">
          <mc:Choice Requires="x14">
            <control shapeId="2198" r:id="rId96" name="Check Box 8">
              <controlPr defaultSize="0" autoFill="0" autoLine="0" autoPict="0">
                <anchor moveWithCells="1">
                  <from>
                    <xdr:col>10</xdr:col>
                    <xdr:colOff>76200</xdr:colOff>
                    <xdr:row>38</xdr:row>
                    <xdr:rowOff>25400</xdr:rowOff>
                  </from>
                  <to>
                    <xdr:col>10</xdr:col>
                    <xdr:colOff>342900</xdr:colOff>
                    <xdr:row>38</xdr:row>
                    <xdr:rowOff>317500</xdr:rowOff>
                  </to>
                </anchor>
              </controlPr>
            </control>
          </mc:Choice>
        </mc:AlternateContent>
        <mc:AlternateContent xmlns:mc="http://schemas.openxmlformats.org/markup-compatibility/2006">
          <mc:Choice Requires="x14">
            <control shapeId="2199" r:id="rId97" name="Check Box 151">
              <controlPr defaultSize="0" autoFill="0" autoLine="0" autoPict="0">
                <anchor moveWithCells="1">
                  <from>
                    <xdr:col>9</xdr:col>
                    <xdr:colOff>76200</xdr:colOff>
                    <xdr:row>40</xdr:row>
                    <xdr:rowOff>31750</xdr:rowOff>
                  </from>
                  <to>
                    <xdr:col>9</xdr:col>
                    <xdr:colOff>342900</xdr:colOff>
                    <xdr:row>40</xdr:row>
                    <xdr:rowOff>222250</xdr:rowOff>
                  </to>
                </anchor>
              </controlPr>
            </control>
          </mc:Choice>
        </mc:AlternateContent>
        <mc:AlternateContent xmlns:mc="http://schemas.openxmlformats.org/markup-compatibility/2006">
          <mc:Choice Requires="x14">
            <control shapeId="2200" r:id="rId98" name="Check Box 152">
              <controlPr defaultSize="0" autoFill="0" autoLine="0" autoPict="0">
                <anchor moveWithCells="1">
                  <from>
                    <xdr:col>10</xdr:col>
                    <xdr:colOff>76200</xdr:colOff>
                    <xdr:row>40</xdr:row>
                    <xdr:rowOff>31750</xdr:rowOff>
                  </from>
                  <to>
                    <xdr:col>10</xdr:col>
                    <xdr:colOff>342900</xdr:colOff>
                    <xdr:row>40</xdr:row>
                    <xdr:rowOff>222250</xdr:rowOff>
                  </to>
                </anchor>
              </controlPr>
            </control>
          </mc:Choice>
        </mc:AlternateContent>
        <mc:AlternateContent xmlns:mc="http://schemas.openxmlformats.org/markup-compatibility/2006">
          <mc:Choice Requires="x14">
            <control shapeId="2201" r:id="rId99" name="Check Box 15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2202" r:id="rId100" name="Check Box 154">
              <controlPr defaultSize="0" autoFill="0" autoLine="0" autoPict="0">
                <anchor moveWithCells="1">
                  <from>
                    <xdr:col>10</xdr:col>
                    <xdr:colOff>76200</xdr:colOff>
                    <xdr:row>41</xdr:row>
                    <xdr:rowOff>31750</xdr:rowOff>
                  </from>
                  <to>
                    <xdr:col>10</xdr:col>
                    <xdr:colOff>342900</xdr:colOff>
                    <xdr:row>41</xdr:row>
                    <xdr:rowOff>222250</xdr:rowOff>
                  </to>
                </anchor>
              </controlPr>
            </control>
          </mc:Choice>
        </mc:AlternateContent>
        <mc:AlternateContent xmlns:mc="http://schemas.openxmlformats.org/markup-compatibility/2006">
          <mc:Choice Requires="x14">
            <control shapeId="2252" r:id="rId101" name="Check Box 204">
              <controlPr defaultSize="0" autoFill="0" autoLine="0" autoPict="0">
                <anchor moveWithCells="1">
                  <from>
                    <xdr:col>9</xdr:col>
                    <xdr:colOff>76200</xdr:colOff>
                    <xdr:row>39</xdr:row>
                    <xdr:rowOff>69850</xdr:rowOff>
                  </from>
                  <to>
                    <xdr:col>9</xdr:col>
                    <xdr:colOff>342900</xdr:colOff>
                    <xdr:row>39</xdr:row>
                    <xdr:rowOff>260350</xdr:rowOff>
                  </to>
                </anchor>
              </controlPr>
            </control>
          </mc:Choice>
        </mc:AlternateContent>
        <mc:AlternateContent xmlns:mc="http://schemas.openxmlformats.org/markup-compatibility/2006">
          <mc:Choice Requires="x14">
            <control shapeId="2253" r:id="rId102" name="Check Box 205">
              <controlPr defaultSize="0" autoFill="0" autoLine="0" autoPict="0">
                <anchor moveWithCells="1">
                  <from>
                    <xdr:col>10</xdr:col>
                    <xdr:colOff>76200</xdr:colOff>
                    <xdr:row>39</xdr:row>
                    <xdr:rowOff>69850</xdr:rowOff>
                  </from>
                  <to>
                    <xdr:col>10</xdr:col>
                    <xdr:colOff>342900</xdr:colOff>
                    <xdr:row>39</xdr:row>
                    <xdr:rowOff>260350</xdr:rowOff>
                  </to>
                </anchor>
              </controlPr>
            </control>
          </mc:Choice>
        </mc:AlternateContent>
        <mc:AlternateContent xmlns:mc="http://schemas.openxmlformats.org/markup-compatibility/2006">
          <mc:Choice Requires="x14">
            <control shapeId="2256" r:id="rId103" name="Check Box 42">
              <controlPr defaultSize="0" autoFill="0" autoLine="0" autoPict="0">
                <anchor moveWithCells="1">
                  <from>
                    <xdr:col>7</xdr:col>
                    <xdr:colOff>558800</xdr:colOff>
                    <xdr:row>20</xdr:row>
                    <xdr:rowOff>12700</xdr:rowOff>
                  </from>
                  <to>
                    <xdr:col>8</xdr:col>
                    <xdr:colOff>254000</xdr:colOff>
                    <xdr:row>21</xdr:row>
                    <xdr:rowOff>0</xdr:rowOff>
                  </to>
                </anchor>
              </controlPr>
            </control>
          </mc:Choice>
        </mc:AlternateContent>
        <mc:AlternateContent xmlns:mc="http://schemas.openxmlformats.org/markup-compatibility/2006">
          <mc:Choice Requires="x14">
            <control shapeId="2258" r:id="rId104" name="Check Box 43">
              <controlPr defaultSize="0" autoFill="0" autoLine="0" autoPict="0">
                <anchor moveWithCells="1">
                  <from>
                    <xdr:col>7</xdr:col>
                    <xdr:colOff>558800</xdr:colOff>
                    <xdr:row>22</xdr:row>
                    <xdr:rowOff>0</xdr:rowOff>
                  </from>
                  <to>
                    <xdr:col>8</xdr:col>
                    <xdr:colOff>254000</xdr:colOff>
                    <xdr:row>22</xdr:row>
                    <xdr:rowOff>177800</xdr:rowOff>
                  </to>
                </anchor>
              </controlPr>
            </control>
          </mc:Choice>
        </mc:AlternateContent>
        <mc:AlternateContent xmlns:mc="http://schemas.openxmlformats.org/markup-compatibility/2006">
          <mc:Choice Requires="x14">
            <control shapeId="2259" r:id="rId105" name="Check Box 44">
              <controlPr defaultSize="0" autoFill="0" autoLine="0" autoPict="0">
                <anchor moveWithCells="1">
                  <from>
                    <xdr:col>7</xdr:col>
                    <xdr:colOff>558800</xdr:colOff>
                    <xdr:row>19</xdr:row>
                    <xdr:rowOff>12700</xdr:rowOff>
                  </from>
                  <to>
                    <xdr:col>8</xdr:col>
                    <xdr:colOff>254000</xdr:colOff>
                    <xdr:row>20</xdr:row>
                    <xdr:rowOff>0</xdr:rowOff>
                  </to>
                </anchor>
              </controlPr>
            </control>
          </mc:Choice>
        </mc:AlternateContent>
        <mc:AlternateContent xmlns:mc="http://schemas.openxmlformats.org/markup-compatibility/2006">
          <mc:Choice Requires="x14">
            <control shapeId="2260" r:id="rId106" name="Check Box 212">
              <controlPr defaultSize="0" autoFill="0" autoLine="0" autoPict="0">
                <anchor moveWithCells="1">
                  <from>
                    <xdr:col>7</xdr:col>
                    <xdr:colOff>558800</xdr:colOff>
                    <xdr:row>23</xdr:row>
                    <xdr:rowOff>0</xdr:rowOff>
                  </from>
                  <to>
                    <xdr:col>8</xdr:col>
                    <xdr:colOff>254000</xdr:colOff>
                    <xdr:row>24</xdr:row>
                    <xdr:rowOff>0</xdr:rowOff>
                  </to>
                </anchor>
              </controlPr>
            </control>
          </mc:Choice>
        </mc:AlternateContent>
        <mc:AlternateContent xmlns:mc="http://schemas.openxmlformats.org/markup-compatibility/2006">
          <mc:Choice Requires="x14">
            <control shapeId="2261" r:id="rId107" name="Check Box 213">
              <controlPr defaultSize="0" autoFill="0" autoLine="0" autoPict="0">
                <anchor moveWithCells="1">
                  <from>
                    <xdr:col>7</xdr:col>
                    <xdr:colOff>546100</xdr:colOff>
                    <xdr:row>18</xdr:row>
                    <xdr:rowOff>12700</xdr:rowOff>
                  </from>
                  <to>
                    <xdr:col>8</xdr:col>
                    <xdr:colOff>228600</xdr:colOff>
                    <xdr:row>19</xdr:row>
                    <xdr:rowOff>0</xdr:rowOff>
                  </to>
                </anchor>
              </controlPr>
            </control>
          </mc:Choice>
        </mc:AlternateContent>
        <mc:AlternateContent xmlns:mc="http://schemas.openxmlformats.org/markup-compatibility/2006">
          <mc:Choice Requires="x14">
            <control shapeId="2262" r:id="rId108" name="Check Box 5">
              <controlPr defaultSize="0" autoFill="0" autoLine="0" autoPict="0">
                <anchor moveWithCells="1">
                  <from>
                    <xdr:col>9</xdr:col>
                    <xdr:colOff>76200</xdr:colOff>
                    <xdr:row>15</xdr:row>
                    <xdr:rowOff>0</xdr:rowOff>
                  </from>
                  <to>
                    <xdr:col>9</xdr:col>
                    <xdr:colOff>342900</xdr:colOff>
                    <xdr:row>16</xdr:row>
                    <xdr:rowOff>0</xdr:rowOff>
                  </to>
                </anchor>
              </controlPr>
            </control>
          </mc:Choice>
        </mc:AlternateContent>
        <mc:AlternateContent xmlns:mc="http://schemas.openxmlformats.org/markup-compatibility/2006">
          <mc:Choice Requires="x14">
            <control shapeId="2263" r:id="rId109" name="Check Box 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2264" r:id="rId110" name="Check Box 8">
              <controlPr defaultSize="0" autoFill="0" autoLine="0" autoPict="0">
                <anchor moveWithCells="1">
                  <from>
                    <xdr:col>10</xdr:col>
                    <xdr:colOff>76200</xdr:colOff>
                    <xdr:row>15</xdr:row>
                    <xdr:rowOff>0</xdr:rowOff>
                  </from>
                  <to>
                    <xdr:col>10</xdr:col>
                    <xdr:colOff>342900</xdr:colOff>
                    <xdr:row>16</xdr:row>
                    <xdr:rowOff>0</xdr:rowOff>
                  </to>
                </anchor>
              </controlPr>
            </control>
          </mc:Choice>
        </mc:AlternateContent>
        <mc:AlternateContent xmlns:mc="http://schemas.openxmlformats.org/markup-compatibility/2006">
          <mc:Choice Requires="x14">
            <control shapeId="2265" r:id="rId111" name="Check Box 10">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2266" r:id="rId112" name="Check Box 6">
              <controlPr defaultSize="0" autoFill="0" autoLine="0" autoPict="0">
                <anchor moveWithCells="1">
                  <from>
                    <xdr:col>9</xdr:col>
                    <xdr:colOff>76200</xdr:colOff>
                    <xdr:row>19</xdr:row>
                    <xdr:rowOff>12700</xdr:rowOff>
                  </from>
                  <to>
                    <xdr:col>9</xdr:col>
                    <xdr:colOff>342900</xdr:colOff>
                    <xdr:row>20</xdr:row>
                    <xdr:rowOff>12700</xdr:rowOff>
                  </to>
                </anchor>
              </controlPr>
            </control>
          </mc:Choice>
        </mc:AlternateContent>
        <mc:AlternateContent xmlns:mc="http://schemas.openxmlformats.org/markup-compatibility/2006">
          <mc:Choice Requires="x14">
            <control shapeId="2267" r:id="rId113" name="Check Box 9">
              <controlPr defaultSize="0" autoFill="0" autoLine="0" autoPict="0">
                <anchor moveWithCells="1">
                  <from>
                    <xdr:col>10</xdr:col>
                    <xdr:colOff>76200</xdr:colOff>
                    <xdr:row>19</xdr:row>
                    <xdr:rowOff>12700</xdr:rowOff>
                  </from>
                  <to>
                    <xdr:col>10</xdr:col>
                    <xdr:colOff>342900</xdr:colOff>
                    <xdr:row>20</xdr:row>
                    <xdr:rowOff>12700</xdr:rowOff>
                  </to>
                </anchor>
              </controlPr>
            </control>
          </mc:Choice>
        </mc:AlternateContent>
        <mc:AlternateContent xmlns:mc="http://schemas.openxmlformats.org/markup-compatibility/2006">
          <mc:Choice Requires="x14">
            <control shapeId="2268" r:id="rId114" name="Check Box 7">
              <controlPr defaultSize="0" autoFill="0" autoLine="0" autoPict="0">
                <anchor moveWithCells="1">
                  <from>
                    <xdr:col>9</xdr:col>
                    <xdr:colOff>76200</xdr:colOff>
                    <xdr:row>20</xdr:row>
                    <xdr:rowOff>12700</xdr:rowOff>
                  </from>
                  <to>
                    <xdr:col>9</xdr:col>
                    <xdr:colOff>342900</xdr:colOff>
                    <xdr:row>21</xdr:row>
                    <xdr:rowOff>12700</xdr:rowOff>
                  </to>
                </anchor>
              </controlPr>
            </control>
          </mc:Choice>
        </mc:AlternateContent>
        <mc:AlternateContent xmlns:mc="http://schemas.openxmlformats.org/markup-compatibility/2006">
          <mc:Choice Requires="x14">
            <control shapeId="2269" r:id="rId115" name="Check Box 40">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270" r:id="rId116" name="Check Box 41">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271" r:id="rId117" name="Check Box 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2" r:id="rId118" name="Check Box 1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3" r:id="rId119" name="Check Box 32">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4" r:id="rId120" name="Check Box 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5" r:id="rId121" name="Check Box 4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6" r:id="rId122" name="Check Box 36">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277" r:id="rId123" name="Check Box 37">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278" r:id="rId124" name="Check Box 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2279" r:id="rId125" name="Check Box 10">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2280" r:id="rId126" name="Check Box 232">
              <controlPr defaultSize="0" autoFill="0" autoLine="0" autoPict="0">
                <anchor moveWithCells="1">
                  <from>
                    <xdr:col>9</xdr:col>
                    <xdr:colOff>76200</xdr:colOff>
                    <xdr:row>19</xdr:row>
                    <xdr:rowOff>12700</xdr:rowOff>
                  </from>
                  <to>
                    <xdr:col>9</xdr:col>
                    <xdr:colOff>342900</xdr:colOff>
                    <xdr:row>20</xdr:row>
                    <xdr:rowOff>12700</xdr:rowOff>
                  </to>
                </anchor>
              </controlPr>
            </control>
          </mc:Choice>
        </mc:AlternateContent>
        <mc:AlternateContent xmlns:mc="http://schemas.openxmlformats.org/markup-compatibility/2006">
          <mc:Choice Requires="x14">
            <control shapeId="2281" r:id="rId127" name="Check Box 233">
              <controlPr defaultSize="0" autoFill="0" autoLine="0" autoPict="0">
                <anchor moveWithCells="1">
                  <from>
                    <xdr:col>10</xdr:col>
                    <xdr:colOff>76200</xdr:colOff>
                    <xdr:row>19</xdr:row>
                    <xdr:rowOff>12700</xdr:rowOff>
                  </from>
                  <to>
                    <xdr:col>10</xdr:col>
                    <xdr:colOff>342900</xdr:colOff>
                    <xdr:row>20</xdr:row>
                    <xdr:rowOff>12700</xdr:rowOff>
                  </to>
                </anchor>
              </controlPr>
            </control>
          </mc:Choice>
        </mc:AlternateContent>
        <mc:AlternateContent xmlns:mc="http://schemas.openxmlformats.org/markup-compatibility/2006">
          <mc:Choice Requires="x14">
            <control shapeId="2282" r:id="rId128" name="Check Box 234">
              <controlPr defaultSize="0" autoFill="0" autoLine="0" autoPict="0">
                <anchor moveWithCells="1">
                  <from>
                    <xdr:col>9</xdr:col>
                    <xdr:colOff>76200</xdr:colOff>
                    <xdr:row>20</xdr:row>
                    <xdr:rowOff>12700</xdr:rowOff>
                  </from>
                  <to>
                    <xdr:col>9</xdr:col>
                    <xdr:colOff>342900</xdr:colOff>
                    <xdr:row>21</xdr:row>
                    <xdr:rowOff>12700</xdr:rowOff>
                  </to>
                </anchor>
              </controlPr>
            </control>
          </mc:Choice>
        </mc:AlternateContent>
        <mc:AlternateContent xmlns:mc="http://schemas.openxmlformats.org/markup-compatibility/2006">
          <mc:Choice Requires="x14">
            <control shapeId="2283" r:id="rId129" name="Check Box 40">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284" r:id="rId130" name="Check Box 41">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285" r:id="rId131" name="Check Box 23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6" r:id="rId132" name="Check Box 23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7" r:id="rId133" name="Check Box 23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8" r:id="rId134" name="Check Box 24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9" r:id="rId135" name="Check Box 2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90" r:id="rId136" name="Check Box 36">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291" r:id="rId137" name="Check Box 37">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292" r:id="rId138" name="Check Box 7">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2293" r:id="rId139" name="Check Box 1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9</xdr:col>
                    <xdr:colOff>76200</xdr:colOff>
                    <xdr:row>18</xdr:row>
                    <xdr:rowOff>12700</xdr:rowOff>
                  </from>
                  <to>
                    <xdr:col>9</xdr:col>
                    <xdr:colOff>342900</xdr:colOff>
                    <xdr:row>19</xdr:row>
                    <xdr:rowOff>12700</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10</xdr:col>
                    <xdr:colOff>76200</xdr:colOff>
                    <xdr:row>18</xdr:row>
                    <xdr:rowOff>12700</xdr:rowOff>
                  </from>
                  <to>
                    <xdr:col>10</xdr:col>
                    <xdr:colOff>342900</xdr:colOff>
                    <xdr:row>19</xdr:row>
                    <xdr:rowOff>12700</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9</xdr:col>
                    <xdr:colOff>76200</xdr:colOff>
                    <xdr:row>19</xdr:row>
                    <xdr:rowOff>12700</xdr:rowOff>
                  </from>
                  <to>
                    <xdr:col>9</xdr:col>
                    <xdr:colOff>342900</xdr:colOff>
                    <xdr:row>20</xdr:row>
                    <xdr:rowOff>12700</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10</xdr:col>
                    <xdr:colOff>76200</xdr:colOff>
                    <xdr:row>19</xdr:row>
                    <xdr:rowOff>12700</xdr:rowOff>
                  </from>
                  <to>
                    <xdr:col>10</xdr:col>
                    <xdr:colOff>342900</xdr:colOff>
                    <xdr:row>20</xdr:row>
                    <xdr:rowOff>12700</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9</xdr:col>
                    <xdr:colOff>76200</xdr:colOff>
                    <xdr:row>20</xdr:row>
                    <xdr:rowOff>12700</xdr:rowOff>
                  </from>
                  <to>
                    <xdr:col>9</xdr:col>
                    <xdr:colOff>342900</xdr:colOff>
                    <xdr:row>21</xdr:row>
                    <xdr:rowOff>12700</xdr:rowOff>
                  </to>
                </anchor>
              </controlPr>
            </control>
          </mc:Choice>
        </mc:AlternateContent>
        <mc:AlternateContent xmlns:mc="http://schemas.openxmlformats.org/markup-compatibility/2006">
          <mc:Choice Requires="x14">
            <control shapeId="2301" r:id="rId147" name="Check Box 40">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302" r:id="rId148" name="Check Box 41">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5" r:id="rId151" name="Check Box 32">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8" r:id="rId154" name="Check Box 36">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309" r:id="rId155" name="Check Box 37">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312" r:id="rId156" name="Check Box 7">
              <controlPr defaultSize="0" autoFill="0" autoLine="0" autoPict="0">
                <anchor moveWithCells="1">
                  <from>
                    <xdr:col>9</xdr:col>
                    <xdr:colOff>76200</xdr:colOff>
                    <xdr:row>22</xdr:row>
                    <xdr:rowOff>12700</xdr:rowOff>
                  </from>
                  <to>
                    <xdr:col>9</xdr:col>
                    <xdr:colOff>342900</xdr:colOff>
                    <xdr:row>23</xdr:row>
                    <xdr:rowOff>12700</xdr:rowOff>
                  </to>
                </anchor>
              </controlPr>
            </control>
          </mc:Choice>
        </mc:AlternateContent>
        <mc:AlternateContent xmlns:mc="http://schemas.openxmlformats.org/markup-compatibility/2006">
          <mc:Choice Requires="x14">
            <control shapeId="2313" r:id="rId157"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14" r:id="rId158" name="Check Box 41">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15" r:id="rId159" name="Check Box 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6" r:id="rId160" name="Check Box 1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7" r:id="rId161" name="Check Box 3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8" r:id="rId162" name="Check Box 4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9" r:id="rId163" name="Check Box 48">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0" r:id="rId164"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21" r:id="rId165" name="Check Box 37">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24" r:id="rId166" name="Check Box 276">
              <controlPr defaultSize="0" autoFill="0" autoLine="0" autoPict="0">
                <anchor moveWithCells="1">
                  <from>
                    <xdr:col>9</xdr:col>
                    <xdr:colOff>76200</xdr:colOff>
                    <xdr:row>22</xdr:row>
                    <xdr:rowOff>12700</xdr:rowOff>
                  </from>
                  <to>
                    <xdr:col>9</xdr:col>
                    <xdr:colOff>342900</xdr:colOff>
                    <xdr:row>23</xdr:row>
                    <xdr:rowOff>12700</xdr:rowOff>
                  </to>
                </anchor>
              </controlPr>
            </control>
          </mc:Choice>
        </mc:AlternateContent>
        <mc:AlternateContent xmlns:mc="http://schemas.openxmlformats.org/markup-compatibility/2006">
          <mc:Choice Requires="x14">
            <control shapeId="2325" r:id="rId167"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26" r:id="rId168" name="Check Box 41">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27" r:id="rId169" name="Check Box 27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8" r:id="rId170" name="Check Box 28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9" r:id="rId171" name="Check Box 28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0" r:id="rId172" name="Check Box 28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1" r:id="rId173" name="Check Box 28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2" r:id="rId174"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33" r:id="rId175" name="Check Box 37">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34" r:id="rId176" name="Check Box 286">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335" r:id="rId177" name="Check Box 287">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338" r:id="rId178" name="Check Box 290">
              <controlPr defaultSize="0" autoFill="0" autoLine="0" autoPict="0">
                <anchor moveWithCells="1">
                  <from>
                    <xdr:col>9</xdr:col>
                    <xdr:colOff>76200</xdr:colOff>
                    <xdr:row>22</xdr:row>
                    <xdr:rowOff>12700</xdr:rowOff>
                  </from>
                  <to>
                    <xdr:col>9</xdr:col>
                    <xdr:colOff>342900</xdr:colOff>
                    <xdr:row>23</xdr:row>
                    <xdr:rowOff>12700</xdr:rowOff>
                  </to>
                </anchor>
              </controlPr>
            </control>
          </mc:Choice>
        </mc:AlternateContent>
        <mc:AlternateContent xmlns:mc="http://schemas.openxmlformats.org/markup-compatibility/2006">
          <mc:Choice Requires="x14">
            <control shapeId="2339" r:id="rId179"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40" r:id="rId180" name="Check Box 41">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41" r:id="rId181" name="Check Box 29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2" r:id="rId182" name="Check Box 29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3" r:id="rId183" name="Check Box 3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4" r:id="rId184" name="Check Box 296">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5" r:id="rId185" name="Check Box 29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6" r:id="rId186"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47" r:id="rId187" name="Check Box 37">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48" r:id="rId188" name="Check Box 7">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49" r:id="rId189" name="Check Box 40">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50" r:id="rId190" name="Check Box 41">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51" r:id="rId191"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52" r:id="rId192" name="Check Box 37">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53" r:id="rId193" name="Check Box 305">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54" r:id="rId194" name="Check Box 40">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55" r:id="rId195" name="Check Box 41">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56" r:id="rId196"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57" r:id="rId197" name="Check Box 37">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58" r:id="rId198" name="Check Box 31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59" r:id="rId199" name="Check Box 40">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60" r:id="rId200" name="Check Box 41">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61" r:id="rId201"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62" r:id="rId202" name="Check Box 37">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63" r:id="rId203" name="Check Box 47">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64" r:id="rId204" name="Check Box 48">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65" r:id="rId205" name="Check Box 3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66" r:id="rId206" name="Check Box 37">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67" r:id="rId207" name="Check Box 319">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68" r:id="rId208" name="Check Box 320">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69" r:id="rId209" name="Check Box 321">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70" r:id="rId210" name="Check Box 322">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71" r:id="rId211" name="Check Box 323">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72" r:id="rId212" name="Check Box 324">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73" r:id="rId213" name="Check Box 325">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74" r:id="rId214" name="Check Box 326">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75" r:id="rId215" name="Check Box 47">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76" r:id="rId216" name="Check Box 48">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77" r:id="rId217"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78" r:id="rId218"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79" r:id="rId219" name="Check Box 331">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80" r:id="rId220" name="Check Box 332">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81" r:id="rId221" name="Check Box 333">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82" r:id="rId222" name="Check Box 334">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83" r:id="rId223" name="Check Box 335">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84" r:id="rId224" name="Check Box 336">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85" r:id="rId225" name="Check Box 337">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86" r:id="rId226" name="Check Box 338">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87" r:id="rId227" name="Check Box 4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88" r:id="rId228" name="Check Box 48">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89" r:id="rId229"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0" r:id="rId230"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1" r:id="rId231" name="Check Box 343">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2" r:id="rId232" name="Check Box 344">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3" r:id="rId233" name="Check Box 345">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4" r:id="rId234" name="Check Box 346">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5" r:id="rId235" name="Check Box 34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6" r:id="rId236" name="Check Box 348">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7" r:id="rId237" name="Check Box 349">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8" r:id="rId238" name="Check Box 350">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9" r:id="rId239" name="Check Box 351">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0" r:id="rId240" name="Check Box 352">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1" r:id="rId241" name="Check Box 353">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2" r:id="rId242" name="Check Box 354">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3" r:id="rId243" name="Check Box 355">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4" r:id="rId244" name="Check Box 356">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5" r:id="rId245" name="Check Box 357">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6" r:id="rId246" name="Check Box 358">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7" r:id="rId247" name="Check Box 359">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8" r:id="rId248" name="Check Box 360">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9" r:id="rId249" name="Check Box 361">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10" r:id="rId250" name="Check Box 362">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22</vt:i4>
      </vt:variant>
    </vt:vector>
  </HeadingPairs>
  <TitlesOfParts>
    <vt:vector size="29" baseType="lpstr">
      <vt:lpstr>Übersicht</vt:lpstr>
      <vt:lpstr>OPG_MUSTER</vt:lpstr>
      <vt:lpstr>TA_MUSTER</vt:lpstr>
      <vt:lpstr>TWP_MUSTER</vt:lpstr>
      <vt:lpstr>FA_MUSTER</vt:lpstr>
      <vt:lpstr>BS_MUSTER</vt:lpstr>
      <vt:lpstr>SiGeKo_MUSTER</vt:lpstr>
      <vt:lpstr>OPG_MUSTER!_Hlk85096947</vt:lpstr>
      <vt:lpstr>BS_MUSTER!Druckbereich</vt:lpstr>
      <vt:lpstr>FA_MUSTER!Druckbereich</vt:lpstr>
      <vt:lpstr>OPG_MUSTER!Druckbereich</vt:lpstr>
      <vt:lpstr>SiGeKo_MUSTER!Druckbereich</vt:lpstr>
      <vt:lpstr>TA_MUSTER!Druckbereich</vt:lpstr>
      <vt:lpstr>TWP_MUSTER!Druckbereich</vt:lpstr>
      <vt:lpstr>Übersicht!Druckbereich</vt:lpstr>
      <vt:lpstr>BS_MUSTER!Drucktitel</vt:lpstr>
      <vt:lpstr>FA_MUSTER!Drucktitel</vt:lpstr>
      <vt:lpstr>OPG_MUSTER!Drucktitel</vt:lpstr>
      <vt:lpstr>SiGeKo_MUSTER!Drucktitel</vt:lpstr>
      <vt:lpstr>TA_MUSTER!Drucktitel</vt:lpstr>
      <vt:lpstr>TWP_MUSTER!Drucktitel</vt:lpstr>
      <vt:lpstr>Übersicht!Drucktitel</vt:lpstr>
      <vt:lpstr>BS_MUSTER!Print_Titles</vt:lpstr>
      <vt:lpstr>FA_MUSTER!Print_Titles</vt:lpstr>
      <vt:lpstr>OPG_MUSTER!Print_Titles</vt:lpstr>
      <vt:lpstr>SiGeKo_MUSTER!Print_Titles</vt:lpstr>
      <vt:lpstr>TA_MUSTER!Print_Titles</vt:lpstr>
      <vt:lpstr>TWP_MUSTER!Print_Titles</vt:lpstr>
      <vt:lpstr>Übersicht!Print_Titles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Pfeil, Marc</cp:lastModifiedBy>
  <cp:lastPrinted>2025-10-15T20:23:14Z</cp:lastPrinted>
  <dcterms:created xsi:type="dcterms:W3CDTF">2022-01-06T08:21:02Z</dcterms:created>
  <dcterms:modified xsi:type="dcterms:W3CDTF">2026-07-09T14:24:26Z</dcterms:modified>
</cp:coreProperties>
</file>